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28" r:id="rId4"/>
    <sheet name="Ծավալաթերթ" sheetId="29" r:id="rId5"/>
  </sheets>
  <definedNames>
    <definedName name="_xlnm._FilterDatabase" localSheetId="4" hidden="1">Ծավալաթերթ!$B$1:$B$417</definedName>
    <definedName name="Ապրանքներ" localSheetId="3">OFFSET(#REF!,MATCH(#REF!,#REF!,0),1,COUNTIF(#REF!,#REF!),1)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3">#REF!</definedName>
    <definedName name="Բանջարեղեն" localSheetId="4">#REF!</definedName>
    <definedName name="Բանջարեղեն">#REF!</definedName>
    <definedName name="Կանաչի" localSheetId="3">#REF!</definedName>
    <definedName name="Կանաչի" localSheetId="4">#REF!</definedName>
    <definedName name="Կանաչի">#REF!</definedName>
    <definedName name="Միրգ" localSheetId="3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L10" i="6" l="1"/>
  <c r="L9" i="6"/>
  <c r="L8" i="6"/>
  <c r="A2" i="29"/>
  <c r="D61" i="29"/>
  <c r="F59" i="29"/>
  <c r="F58" i="29"/>
  <c r="F57" i="29"/>
  <c r="D55" i="29"/>
  <c r="D53" i="29"/>
  <c r="D52" i="29"/>
  <c r="F48" i="29"/>
  <c r="D46" i="29"/>
  <c r="D45" i="29"/>
  <c r="F45" i="29" s="1"/>
  <c r="D44" i="29"/>
  <c r="D43" i="29"/>
  <c r="D42" i="29"/>
  <c r="F40" i="29"/>
  <c r="F37" i="29"/>
  <c r="F34" i="29"/>
  <c r="F33" i="29"/>
  <c r="F32" i="29"/>
  <c r="F29" i="29"/>
  <c r="F21" i="29"/>
  <c r="F14" i="29"/>
  <c r="F61" i="29" l="1"/>
  <c r="F30" i="29"/>
  <c r="F19" i="29"/>
  <c r="F23" i="29"/>
  <c r="F38" i="29"/>
  <c r="F25" i="29"/>
  <c r="F54" i="29" l="1"/>
  <c r="F42" i="29"/>
  <c r="F28" i="29"/>
  <c r="F44" i="29"/>
  <c r="F51" i="29"/>
  <c r="F49" i="29"/>
  <c r="F43" i="29"/>
  <c r="F39" i="29"/>
  <c r="F13" i="29"/>
  <c r="F46" i="29"/>
  <c r="F24" i="29"/>
  <c r="F60" i="29"/>
  <c r="F35" i="29"/>
  <c r="F17" i="29"/>
  <c r="F41" i="29"/>
  <c r="F53" i="29"/>
  <c r="F12" i="29"/>
  <c r="F22" i="29"/>
  <c r="F52" i="29"/>
  <c r="F27" i="29"/>
  <c r="F55" i="29"/>
  <c r="F20" i="29"/>
  <c r="F50" i="29"/>
  <c r="F16" i="29"/>
  <c r="F62" i="29" l="1"/>
  <c r="F63" i="29" s="1"/>
  <c r="F64" i="29" s="1"/>
  <c r="C3" i="29" s="1"/>
  <c r="I71" i="28" l="1"/>
  <c r="H71" i="28"/>
  <c r="H70" i="28"/>
  <c r="H69" i="28"/>
  <c r="H68" i="28"/>
  <c r="E72" i="28"/>
  <c r="G72" i="28"/>
  <c r="I72" i="28" s="1"/>
  <c r="F72" i="28"/>
  <c r="H72" i="28" s="1"/>
  <c r="P70" i="28"/>
  <c r="R70" i="28" s="1"/>
  <c r="P69" i="28"/>
  <c r="R69" i="28" s="1"/>
  <c r="P68" i="28"/>
  <c r="R68" i="28" s="1"/>
  <c r="N62" i="28"/>
  <c r="I61" i="28"/>
  <c r="H61" i="28"/>
  <c r="E64" i="28" l="1"/>
  <c r="E60" i="28"/>
  <c r="E59" i="28"/>
  <c r="E51" i="28"/>
  <c r="E50" i="28"/>
  <c r="E49" i="28"/>
  <c r="E48" i="28"/>
  <c r="E47" i="28"/>
  <c r="I64" i="28"/>
  <c r="H64" i="28"/>
  <c r="O60" i="28"/>
  <c r="Q60" i="28" s="1"/>
  <c r="O57" i="28"/>
  <c r="P57" i="28" s="1"/>
  <c r="R57" i="28" s="1"/>
  <c r="I55" i="28"/>
  <c r="H55" i="28"/>
  <c r="P55" i="28" s="1"/>
  <c r="R55" i="28" s="1"/>
  <c r="I51" i="28"/>
  <c r="H51" i="28"/>
  <c r="I42" i="28"/>
  <c r="P42" i="28" s="1"/>
  <c r="R42" i="28" s="1"/>
  <c r="H42" i="28"/>
  <c r="N39" i="28"/>
  <c r="I38" i="28"/>
  <c r="H38" i="28"/>
  <c r="F37" i="28"/>
  <c r="H37" i="28" s="1"/>
  <c r="P37" i="28" s="1"/>
  <c r="R37" i="28" s="1"/>
  <c r="F36" i="28"/>
  <c r="H36" i="28" s="1"/>
  <c r="P36" i="28" s="1"/>
  <c r="R36" i="28" s="1"/>
  <c r="H35" i="28"/>
  <c r="P35" i="28" s="1"/>
  <c r="R35" i="28" s="1"/>
  <c r="O33" i="28"/>
  <c r="Q33" i="28" s="1"/>
  <c r="I33" i="28"/>
  <c r="P33" i="28" s="1"/>
  <c r="R33" i="28" s="1"/>
  <c r="H33" i="28"/>
  <c r="I32" i="28"/>
  <c r="H32" i="28"/>
  <c r="I30" i="28"/>
  <c r="H30" i="28"/>
  <c r="I20" i="28"/>
  <c r="H20" i="28"/>
  <c r="O19" i="28"/>
  <c r="Q19" i="28" s="1"/>
  <c r="I19" i="28"/>
  <c r="P19" i="28" s="1"/>
  <c r="R19" i="28" s="1"/>
  <c r="H19" i="28"/>
  <c r="I17" i="28"/>
  <c r="H17" i="28"/>
  <c r="O16" i="28"/>
  <c r="Q16" i="28" s="1"/>
  <c r="I16" i="28"/>
  <c r="H16" i="28"/>
  <c r="I15" i="28"/>
  <c r="H15" i="28"/>
  <c r="Q7" i="28"/>
  <c r="O48" i="28" s="1"/>
  <c r="Q48" i="28" s="1"/>
  <c r="Q57" i="28" l="1"/>
  <c r="O47" i="28"/>
  <c r="P47" i="28" s="1"/>
  <c r="R47" i="28" s="1"/>
  <c r="O64" i="28"/>
  <c r="P64" i="28" s="1"/>
  <c r="R64" i="28" s="1"/>
  <c r="O72" i="28"/>
  <c r="O61" i="28"/>
  <c r="O71" i="28"/>
  <c r="O49" i="28"/>
  <c r="O30" i="28"/>
  <c r="Q30" i="28" s="1"/>
  <c r="O15" i="28"/>
  <c r="Q15" i="28" s="1"/>
  <c r="O31" i="28"/>
  <c r="Q31" i="28" s="1"/>
  <c r="P16" i="28"/>
  <c r="R16" i="28" s="1"/>
  <c r="Q47" i="28"/>
  <c r="P15" i="28"/>
  <c r="R15" i="28" s="1"/>
  <c r="P60" i="28"/>
  <c r="R60" i="28" s="1"/>
  <c r="O20" i="28"/>
  <c r="Q20" i="28" s="1"/>
  <c r="O23" i="28"/>
  <c r="O25" i="28"/>
  <c r="O27" i="28"/>
  <c r="O44" i="28"/>
  <c r="O46" i="28"/>
  <c r="O59" i="28"/>
  <c r="O38" i="28"/>
  <c r="Q38" i="28" s="1"/>
  <c r="P48" i="28"/>
  <c r="R48" i="28" s="1"/>
  <c r="O51" i="28"/>
  <c r="Q51" i="28" s="1"/>
  <c r="O56" i="28"/>
  <c r="O58" i="28"/>
  <c r="O17" i="28"/>
  <c r="O22" i="28"/>
  <c r="O24" i="28"/>
  <c r="O26" i="28"/>
  <c r="O28" i="28"/>
  <c r="O32" i="28"/>
  <c r="O43" i="28"/>
  <c r="O45" i="28"/>
  <c r="O50" i="28"/>
  <c r="Q64" i="28" l="1"/>
  <c r="Q61" i="28"/>
  <c r="P61" i="28"/>
  <c r="R61" i="28" s="1"/>
  <c r="P72" i="28"/>
  <c r="R72" i="28" s="1"/>
  <c r="Q72" i="28"/>
  <c r="P31" i="28"/>
  <c r="R31" i="28" s="1"/>
  <c r="P30" i="28"/>
  <c r="R30" i="28" s="1"/>
  <c r="P49" i="28"/>
  <c r="R49" i="28" s="1"/>
  <c r="Q49" i="28"/>
  <c r="Q71" i="28"/>
  <c r="P71" i="28"/>
  <c r="R71" i="28" s="1"/>
  <c r="P28" i="28"/>
  <c r="R28" i="28" s="1"/>
  <c r="Q28" i="28"/>
  <c r="Q26" i="28"/>
  <c r="P26" i="28"/>
  <c r="R26" i="28" s="1"/>
  <c r="P24" i="28"/>
  <c r="R24" i="28" s="1"/>
  <c r="Q24" i="28"/>
  <c r="Q59" i="28"/>
  <c r="P59" i="28"/>
  <c r="R59" i="28" s="1"/>
  <c r="P22" i="28"/>
  <c r="R22" i="28" s="1"/>
  <c r="Q22" i="28"/>
  <c r="Q46" i="28"/>
  <c r="P46" i="28"/>
  <c r="R46" i="28" s="1"/>
  <c r="Q50" i="28"/>
  <c r="P50" i="28"/>
  <c r="R50" i="28" s="1"/>
  <c r="P17" i="28"/>
  <c r="R17" i="28" s="1"/>
  <c r="Q17" i="28"/>
  <c r="Q44" i="28"/>
  <c r="P44" i="28"/>
  <c r="R44" i="28" s="1"/>
  <c r="P45" i="28"/>
  <c r="R45" i="28" s="1"/>
  <c r="Q45" i="28"/>
  <c r="P58" i="28"/>
  <c r="R58" i="28" s="1"/>
  <c r="Q58" i="28"/>
  <c r="Q27" i="28"/>
  <c r="P27" i="28"/>
  <c r="R27" i="28" s="1"/>
  <c r="P43" i="28"/>
  <c r="R43" i="28" s="1"/>
  <c r="Q43" i="28"/>
  <c r="P56" i="28"/>
  <c r="R56" i="28" s="1"/>
  <c r="Q56" i="28"/>
  <c r="Q25" i="28"/>
  <c r="P25" i="28"/>
  <c r="R25" i="28" s="1"/>
  <c r="P38" i="28"/>
  <c r="R38" i="28" s="1"/>
  <c r="P32" i="28"/>
  <c r="R32" i="28" s="1"/>
  <c r="Q32" i="28"/>
  <c r="Q23" i="28"/>
  <c r="P23" i="28"/>
  <c r="R23" i="28" s="1"/>
  <c r="P51" i="28"/>
  <c r="R51" i="28" s="1"/>
  <c r="P20" i="28"/>
  <c r="R20" i="28" s="1"/>
  <c r="R73" i="28" l="1"/>
  <c r="R74" i="28" s="1"/>
  <c r="R75" i="28" s="1"/>
  <c r="R76" i="28" s="1"/>
  <c r="R77" i="28" s="1"/>
  <c r="E5" i="28" s="1"/>
  <c r="D8" i="20" s="1"/>
  <c r="L7" i="6" l="1"/>
  <c r="L6" i="6"/>
  <c r="K14" i="6" s="1"/>
  <c r="A3" i="20" l="1"/>
  <c r="A3" i="6"/>
  <c r="K20" i="6" l="1"/>
  <c r="H8" i="20" l="1"/>
  <c r="H9" i="20" s="1"/>
  <c r="D9" i="6" s="1"/>
  <c r="D9" i="20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9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8" i="7"/>
</calcChain>
</file>

<file path=xl/sharedStrings.xml><?xml version="1.0" encoding="utf-8"?>
<sst xmlns="http://schemas.openxmlformats.org/spreadsheetml/2006/main" count="464" uniqueCount="228">
  <si>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</si>
  <si>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</si>
  <si>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</si>
  <si>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</si>
  <si>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</si>
  <si>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</si>
  <si>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</si>
  <si>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</si>
  <si>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</si>
  <si>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</si>
  <si>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</si>
  <si>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</si>
  <si>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</si>
  <si>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</si>
  <si>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</si>
  <si>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</si>
  <si>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</si>
  <si>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</si>
  <si>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</si>
  <si>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</si>
  <si>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</si>
  <si>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</si>
  <si>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</si>
  <si>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</si>
  <si>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</si>
  <si>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</si>
  <si>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</si>
  <si>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</si>
  <si>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</si>
  <si>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</si>
  <si>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</si>
  <si>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</si>
  <si>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</si>
  <si>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</si>
  <si>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</si>
  <si>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</si>
  <si>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</si>
  <si>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</si>
  <si>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</si>
  <si>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</si>
  <si>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</si>
  <si>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</si>
  <si>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</si>
  <si>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</si>
  <si>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</si>
  <si>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</si>
  <si>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</si>
  <si>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</si>
  <si>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</si>
  <si>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</si>
  <si>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</si>
  <si>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</si>
  <si>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</si>
  <si>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</si>
  <si>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</si>
  <si>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</si>
  <si>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</si>
  <si>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</si>
  <si>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</si>
  <si>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</si>
  <si>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</si>
  <si>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</si>
  <si>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</si>
  <si>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</si>
  <si>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</si>
  <si>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</si>
  <si>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</si>
  <si>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</si>
  <si>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</si>
  <si>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</si>
  <si>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</si>
  <si>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</si>
  <si>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</si>
  <si>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</si>
  <si>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</si>
  <si>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</si>
  <si>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</si>
  <si>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</si>
  <si>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</si>
  <si>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</si>
  <si>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</si>
  <si>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</si>
  <si>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</si>
  <si>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</si>
  <si>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</si>
  <si>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</si>
  <si>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</si>
  <si>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</si>
  <si>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</si>
  <si>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</si>
  <si>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</si>
  <si>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</si>
  <si>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</si>
  <si>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</si>
  <si>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</si>
  <si>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</si>
  <si>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</si>
  <si>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</si>
  <si>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</si>
  <si>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</si>
  <si>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</si>
  <si>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</si>
  <si>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</si>
  <si>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</si>
  <si>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</si>
  <si>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</si>
  <si>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</si>
  <si>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</si>
  <si>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</si>
  <si>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</si>
  <si>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</si>
  <si>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</si>
  <si>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</si>
  <si>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</si>
  <si>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</si>
  <si>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</si>
  <si>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</si>
  <si>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</si>
  <si>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</si>
  <si>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</si>
  <si>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</si>
  <si>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 xml:space="preserve">   ա - Տրանսպորտային ծախսերը հաշվի արնող գործակից                                - 1.0893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</si>
  <si>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</si>
  <si>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</si>
  <si>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</si>
  <si>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</si>
  <si>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</si>
  <si>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</si>
  <si>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</si>
  <si>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Լուսադիոդային լուսատու   80Վտ</t>
  </si>
  <si>
    <t>լր-մ</t>
  </si>
  <si>
    <t>Նյութեր և սարքավորումներ</t>
  </si>
  <si>
    <t>Լուսադիոդային լուսատու   50Վտ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</si>
  <si>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</si>
  <si>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</si>
  <si>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</si>
  <si>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</si>
  <si>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</si>
  <si>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</si>
  <si>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</si>
  <si>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</si>
  <si>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</si>
  <si>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</si>
  <si>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</si>
  <si>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</si>
  <si>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</si>
  <si>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</si>
  <si>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</si>
  <si>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</si>
  <si>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</si>
  <si>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</si>
  <si>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</si>
  <si>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</si>
  <si>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</si>
  <si>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</si>
  <si>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</si>
  <si>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</si>
  <si>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</si>
  <si>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</si>
  <si>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</si>
  <si>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</si>
  <si>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</si>
  <si>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</si>
  <si>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</si>
  <si>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1-968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</si>
  <si>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</si>
  <si>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</si>
  <si>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</si>
  <si>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</si>
  <si>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 xml:space="preserve">Մետաղական խողովակ 114*4մմ </t>
  </si>
  <si>
    <t>Մետ. խող. 114*4մմ</t>
  </si>
  <si>
    <t>Մետաղական հենասյուների յուղաներկում (2 անգամ)</t>
  </si>
  <si>
    <t xml:space="preserve">Մետաղական խողովակ 127*3մմ </t>
  </si>
  <si>
    <t xml:space="preserve">Մետաղական խողովակ 89*4մմ </t>
  </si>
  <si>
    <t xml:space="preserve">Մետաղական խողովակ 48*3մմ </t>
  </si>
  <si>
    <t>Մետաղական թերթ 5մմ հաստ.</t>
  </si>
  <si>
    <t>Մետաղական թերթ 2մմ հաստ.</t>
  </si>
  <si>
    <t>Մետաղական թերթ 5մմ</t>
  </si>
  <si>
    <t>Մետաղական թերթ 2մմ</t>
  </si>
  <si>
    <t>Մետ. խող. 48*3մմ</t>
  </si>
  <si>
    <t>Մետ. խող. 89*4մմ</t>
  </si>
  <si>
    <t>Մետ. խող. 127*3մմ</t>
  </si>
  <si>
    <t>Հենասյուն Հ1</t>
  </si>
  <si>
    <t>Հենասյուն Հ2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</si>
  <si>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</si>
  <si>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</si>
  <si>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</si>
  <si>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</si>
  <si>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</si>
  <si>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</si>
  <si>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</si>
  <si>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r>
      <t>Ինքնակրող մեկուսացված հաղորդալարի անցկացում               2*25 + 1*35- 0.66/1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</si>
  <si>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Հողանցման կոնտուր</t>
  </si>
  <si>
    <r>
      <t>Խրամուղու քանդում ձեռքով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</t>
    </r>
  </si>
  <si>
    <t>1-969</t>
  </si>
  <si>
    <t>Բնահողի հետլիցք ձեռքով</t>
  </si>
  <si>
    <t>8-471-1</t>
  </si>
  <si>
    <t>10հատ</t>
  </si>
  <si>
    <t>Անկյունակ 50*50*5մմ</t>
  </si>
  <si>
    <t>8-472-6 k=0.5</t>
  </si>
  <si>
    <t>Շերտապողպատ   Б-40*4մմ</t>
  </si>
  <si>
    <t>Շերտապող. 40*4մմ</t>
  </si>
  <si>
    <t>Նախաշերտի և վերնաշերտի լիցք տոփանումով տեղի միասեռ բնահողից (առանց շինարարական աղբ և խիճ) 100մմ</t>
  </si>
  <si>
    <t>Անկյունակ 50*5մմ, n=4, L=2.0մ</t>
  </si>
  <si>
    <t>ՀՀ Շիրակի մարզի Աշոցք համայնքի Վարդաղբյուր բնակավայրի Գյումրու խճուղու, 1-ին, 2-րդ, 4-րդ և 5-րդ փողոցների լուսավորության համակարգի կառուցում</t>
  </si>
  <si>
    <t>ՀՀ Շիրակի մարզի Աշոցք համայնքի Վարդաղբյուր բնակավայրի Գյումրու խճուղու, 1-ին, 2-րդ,</t>
  </si>
  <si>
    <t xml:space="preserve"> 4-րդ և 5-րդ փողոցների լուսավորության համակարգի կառուցման նախագծա-նախահաշվային փաստաթըղթերը կազմված են շինարարական աշխատանքների գործող  գների  հաշվարկների</t>
  </si>
  <si>
    <t xml:space="preserve">  մեթոդական  ցուցումների հիման վրա, որը հաստատված է թիվ թ 68,69 առ 21.08.2001թ.</t>
  </si>
  <si>
    <t xml:space="preserve"> և թ 1656-Ն առ 17.10.2024թ ՀՀ ՔաղաքաշինությանՆախարարության  հրամանների:</t>
  </si>
  <si>
    <t>Լուսավորության համակարգի կառուցում</t>
  </si>
  <si>
    <t xml:space="preserve">Ամրան A - 500c   16մմ </t>
  </si>
  <si>
    <t xml:space="preserve">Ամրան A - 500c  16մմ </t>
  </si>
  <si>
    <t xml:space="preserve">Ամրան A - 500c   8մմ </t>
  </si>
  <si>
    <t xml:space="preserve">Ամրան A - 500c  8մմ </t>
  </si>
  <si>
    <t>Փողոցային լուսավորության լուսադիոդային լուսատուի տեղադրում 165-240Վ,  25Վտ,  3800Լմ, 152Լմ/Վտ և ավել, 4000-5000Կ, IP66, երաշխիք 36ամիս</t>
  </si>
  <si>
    <t>Փողոցային լուսավորության լուսադիոդային լուսատուի տեղադրում 165-240Վ,  50Վտ,  7250Լմ, 145Լմ/Վտ և ավել, 4000-5000Կ, IP66, երաշխիք 36ամիս</t>
  </si>
  <si>
    <t>Փողոցային լուսավորության լուսադիոդային լուսատուի տեղադրում 165-240Վ,  80Վտ,  13200Լմ, 165Լմ/Վտ և ավել, 4000-5000Կ, IP66, երաշխիք 36ամիս</t>
  </si>
  <si>
    <t>Լուսադիոդային լուսատու   25Վտ</t>
  </si>
  <si>
    <t>Հաղորդալար 2*25 + 1*35- 0.66/1 մմ²  СИП-2А</t>
  </si>
  <si>
    <t>Հաղորդալար 2*16 + 1*25- 0.66/1 մմ²  СИП-2А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</si>
  <si>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</si>
  <si>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</si>
  <si>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</si>
  <si>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</si>
  <si>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</si>
  <si>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ԱԱՀ       20%</t>
  </si>
  <si>
    <t xml:space="preserve">Կազմեց՝                      </t>
  </si>
  <si>
    <t xml:space="preserve">Ն. Սարդարյան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</si>
</sst>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5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/>
    <xf numFmtId="2" fontId="21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0"/>
  <sheetViews>
    <sheetView topLeftCell="A10" zoomScaleNormal="100" workbookViewId="0">
      <selection activeCell="A22" sqref="A22:J22"/>
    </sheetView>
  </sheetViews>
  <sheetFormatPr defaultRowHeight="15.75" x14ac:dyDescent="0.25"/>
  <cols>
    <col min="1" max="6" width="9.140625" style="32"/>
    <col min="7" max="7" width="11" style="32" customWidth="1"/>
    <col min="8" max="9" width="9.140625" style="32"/>
    <col min="10" max="10" width="12.7109375" style="32" customWidth="1"/>
    <col min="11" max="16384" width="9.140625" style="32"/>
  </cols>
  <sheetData>
    <row r="1" spans="1:10" ht="21" customHeight="1" x14ac:dyDescent="0.25"/>
    <row r="2" spans="1:10" s="33" customFormat="1" ht="19.5" customHeight="1" x14ac:dyDescent="0.25">
      <c r="A2" s="158" t="s">
        <v>64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33" customFormat="1" ht="92.25" customHeight="1" x14ac:dyDescent="0.25">
      <c r="A3" s="159" t="s">
        <v>204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33" customFormat="1" ht="19.5" customHeight="1" x14ac:dyDescent="0.25">
      <c r="A4" s="157" t="s">
        <v>205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33" customFormat="1" ht="34.5" customHeight="1" x14ac:dyDescent="0.25">
      <c r="A5" s="160" t="s">
        <v>206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s="33" customFormat="1" ht="16.5" customHeight="1" x14ac:dyDescent="0.25">
      <c r="A6" s="157" t="s">
        <v>207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0" s="33" customFormat="1" ht="19.5" customHeight="1" x14ac:dyDescent="0.25">
      <c r="A7" s="156" t="s">
        <v>208</v>
      </c>
      <c r="B7" s="156"/>
      <c r="C7" s="156"/>
      <c r="D7" s="156"/>
      <c r="E7" s="156"/>
      <c r="F7" s="156"/>
      <c r="G7" s="156"/>
      <c r="H7" s="156"/>
      <c r="I7" s="156"/>
      <c r="J7" s="156"/>
    </row>
    <row r="8" spans="1:10" s="33" customFormat="1" ht="19.5" customHeight="1" x14ac:dyDescent="0.25">
      <c r="A8" s="156" t="s">
        <v>125</v>
      </c>
      <c r="B8" s="156"/>
      <c r="C8" s="156"/>
      <c r="D8" s="156"/>
      <c r="E8" s="156"/>
      <c r="F8" s="156"/>
      <c r="G8" s="156"/>
      <c r="H8" s="156"/>
      <c r="I8" s="156"/>
      <c r="J8" s="156"/>
    </row>
    <row r="9" spans="1:10" s="33" customFormat="1" ht="19.5" customHeight="1" x14ac:dyDescent="0.25">
      <c r="A9" s="156" t="s">
        <v>65</v>
      </c>
      <c r="B9" s="156"/>
      <c r="C9" s="156"/>
      <c r="D9" s="156"/>
      <c r="E9" s="156"/>
      <c r="F9" s="156"/>
      <c r="G9" s="156"/>
      <c r="H9" s="156"/>
      <c r="I9" s="156"/>
      <c r="J9" s="156"/>
    </row>
    <row r="10" spans="1:10" s="33" customFormat="1" ht="19.5" customHeight="1" x14ac:dyDescent="0.25">
      <c r="A10" s="156" t="s">
        <v>66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s="33" customFormat="1" ht="19.5" customHeight="1" x14ac:dyDescent="0.25">
      <c r="A11" s="156" t="s">
        <v>67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s="33" customFormat="1" ht="19.5" customHeight="1" x14ac:dyDescent="0.25">
      <c r="A12" s="156" t="s">
        <v>121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s="33" customFormat="1" ht="19.5" customHeight="1" x14ac:dyDescent="0.25">
      <c r="A13" s="156" t="s">
        <v>68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s="33" customFormat="1" ht="19.5" customHeight="1" x14ac:dyDescent="0.25">
      <c r="A14" s="156" t="s">
        <v>69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s="33" customFormat="1" ht="19.5" customHeight="1" x14ac:dyDescent="0.25">
      <c r="A15" s="156" t="s">
        <v>122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s="33" customFormat="1" ht="19.5" customHeight="1" x14ac:dyDescent="0.25">
      <c r="A16" s="156" t="s">
        <v>123</v>
      </c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s="33" customFormat="1" ht="19.5" customHeight="1" x14ac:dyDescent="0.25">
      <c r="A17" s="156" t="s">
        <v>70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33" customFormat="1" ht="19.5" customHeight="1" x14ac:dyDescent="0.25">
      <c r="A18" s="156" t="s">
        <v>71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33" customFormat="1" ht="19.5" customHeight="1" x14ac:dyDescent="0.25">
      <c r="A19" s="156" t="s">
        <v>223</v>
      </c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s="33" customFormat="1" ht="19.5" customHeight="1" x14ac:dyDescent="0.25">
      <c r="A20" s="156" t="s">
        <v>72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s="33" customFormat="1" ht="19.5" customHeight="1" x14ac:dyDescent="0.25">
      <c r="A21" s="156" t="s">
        <v>224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s="33" customFormat="1" ht="19.5" customHeight="1" x14ac:dyDescent="0.25">
      <c r="A22" s="156" t="s">
        <v>73</v>
      </c>
      <c r="B22" s="156"/>
      <c r="C22" s="156"/>
      <c r="D22" s="156"/>
      <c r="E22" s="156"/>
      <c r="F22" s="156"/>
      <c r="G22" s="156"/>
      <c r="H22" s="156"/>
      <c r="I22" s="156"/>
      <c r="J22" s="156"/>
    </row>
    <row r="23" spans="1:10" s="33" customFormat="1" ht="19.5" customHeight="1" x14ac:dyDescent="0.25">
      <c r="A23" s="156" t="s">
        <v>124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33" customFormat="1" ht="19.5" customHeight="1" x14ac:dyDescent="0.25">
      <c r="A24" s="156" t="s">
        <v>104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33" customFormat="1" ht="19.5" customHeight="1" x14ac:dyDescent="0.25">
      <c r="A25" s="156" t="s">
        <v>74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s="33" customFormat="1" ht="19.5" customHeight="1" x14ac:dyDescent="0.25">
      <c r="A26" s="156" t="s">
        <v>75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x14ac:dyDescent="0.25">
      <c r="A27" s="162" t="s">
        <v>76</v>
      </c>
      <c r="B27" s="162"/>
      <c r="C27" s="162"/>
      <c r="D27" s="162"/>
      <c r="E27" s="162"/>
      <c r="F27" s="162"/>
      <c r="G27" s="162"/>
      <c r="H27" s="162"/>
      <c r="I27" s="162"/>
      <c r="J27" s="162"/>
    </row>
    <row r="28" spans="1:10" x14ac:dyDescent="0.25">
      <c r="A28" s="34" t="s">
        <v>77</v>
      </c>
      <c r="B28" s="34"/>
      <c r="C28" s="34"/>
      <c r="D28" s="34"/>
      <c r="E28" s="34"/>
      <c r="F28" s="34"/>
      <c r="G28" s="35">
        <f>Ամփոփ!H42</f>
        <v>10708.73856980358</v>
      </c>
      <c r="H28" s="34" t="s">
        <v>78</v>
      </c>
      <c r="I28" s="34"/>
      <c r="J28" s="34"/>
    </row>
    <row r="30" spans="1:10" ht="24" customHeight="1" x14ac:dyDescent="0.25">
      <c r="A30" s="161" t="s">
        <v>113</v>
      </c>
      <c r="B30" s="161"/>
      <c r="C30" s="161"/>
      <c r="D30" s="161"/>
      <c r="E30" s="161"/>
      <c r="F30" s="161"/>
      <c r="G30" s="161"/>
      <c r="H30" s="161"/>
      <c r="I30" s="161"/>
      <c r="J30" s="161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0:J30"/>
    <mergeCell ref="A26:J26"/>
    <mergeCell ref="A27:J27"/>
    <mergeCell ref="A20:J20"/>
    <mergeCell ref="A21:J21"/>
    <mergeCell ref="A22:J22"/>
    <mergeCell ref="A23:J23"/>
    <mergeCell ref="A24:J24"/>
    <mergeCell ref="A25:J25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N51"/>
  <sheetViews>
    <sheetView tabSelected="1" workbookViewId="0">
      <selection activeCell="R6" sqref="R6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4" s="2" customFormat="1" x14ac:dyDescent="0.25">
      <c r="A2" s="164" t="s">
        <v>22</v>
      </c>
      <c r="B2" s="164"/>
      <c r="C2" s="164"/>
      <c r="D2" s="164"/>
      <c r="E2" s="164"/>
      <c r="F2" s="164"/>
      <c r="G2" s="164"/>
      <c r="H2" s="164"/>
    </row>
    <row r="3" spans="1:14" s="2" customFormat="1" ht="88.5" customHeight="1" x14ac:dyDescent="0.25">
      <c r="A3" s="159" t="str">
        <f>+Բացատրագիր!A3</f>
        <v>ՀՀ Շիրակի մարզի Աշոցք համայնքի Վարդաղբյուր բնակավայրի Գյումրու խճուղու, 1-ին, 2-րդ, 4-րդ և 5-րդ փողոցների լուսավորության համակարգի կառուցում</v>
      </c>
      <c r="B3" s="159"/>
      <c r="C3" s="159"/>
      <c r="D3" s="159"/>
      <c r="E3" s="159"/>
      <c r="F3" s="159"/>
      <c r="G3" s="159"/>
      <c r="H3" s="159"/>
    </row>
    <row r="4" spans="1:14" ht="15.75" thickBot="1" x14ac:dyDescent="0.25">
      <c r="F4" s="165">
        <f>H42</f>
        <v>10708.73856980358</v>
      </c>
      <c r="G4" s="166"/>
    </row>
    <row r="5" spans="1:14" ht="30" x14ac:dyDescent="0.2">
      <c r="A5" s="12" t="s">
        <v>23</v>
      </c>
      <c r="B5" s="3" t="s">
        <v>24</v>
      </c>
      <c r="C5" s="3" t="s">
        <v>25</v>
      </c>
      <c r="D5" s="167" t="s">
        <v>26</v>
      </c>
      <c r="E5" s="167"/>
      <c r="F5" s="167"/>
      <c r="G5" s="167"/>
      <c r="H5" s="108" t="s">
        <v>27</v>
      </c>
      <c r="I5" s="196"/>
      <c r="J5" s="196"/>
      <c r="K5" s="196"/>
      <c r="L5" s="196"/>
      <c r="M5" s="196"/>
      <c r="N5" s="196"/>
    </row>
    <row r="6" spans="1:14" x14ac:dyDescent="0.2">
      <c r="A6" s="13"/>
      <c r="B6" s="6" t="s">
        <v>28</v>
      </c>
      <c r="C6" s="6" t="s">
        <v>29</v>
      </c>
      <c r="D6" s="14" t="s">
        <v>30</v>
      </c>
      <c r="E6" s="14" t="s">
        <v>31</v>
      </c>
      <c r="F6" s="14" t="s">
        <v>32</v>
      </c>
      <c r="G6" s="14" t="s">
        <v>33</v>
      </c>
      <c r="H6" s="15" t="s">
        <v>34</v>
      </c>
      <c r="I6" s="196"/>
      <c r="J6" s="196" t="s">
        <v>126</v>
      </c>
      <c r="K6" s="196"/>
      <c r="L6" s="196">
        <f>13.3/100+1</f>
        <v>1.133</v>
      </c>
      <c r="M6" s="196"/>
      <c r="N6" s="196"/>
    </row>
    <row r="7" spans="1:14" ht="15.75" thickBo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  <c r="I7" s="196"/>
      <c r="J7" s="196"/>
      <c r="K7" s="196"/>
      <c r="L7" s="196">
        <f>11/100+1</f>
        <v>1.1100000000000001</v>
      </c>
      <c r="M7" s="196"/>
      <c r="N7" s="196"/>
    </row>
    <row r="8" spans="1:14" x14ac:dyDescent="0.2">
      <c r="A8" s="19"/>
      <c r="B8" s="19"/>
      <c r="C8" s="4" t="s">
        <v>35</v>
      </c>
      <c r="D8" s="19"/>
      <c r="E8" s="19"/>
      <c r="F8" s="19"/>
      <c r="G8" s="19"/>
      <c r="H8" s="19"/>
      <c r="I8" s="196"/>
      <c r="J8" s="196"/>
      <c r="K8" s="196"/>
      <c r="L8" s="196">
        <f>2.4/100+1</f>
        <v>1.024</v>
      </c>
      <c r="M8" s="196"/>
      <c r="N8" s="196"/>
    </row>
    <row r="9" spans="1:14" ht="79.5" customHeight="1" x14ac:dyDescent="0.2">
      <c r="A9" s="20">
        <v>1</v>
      </c>
      <c r="B9" s="5" t="s">
        <v>36</v>
      </c>
      <c r="C9" s="74" t="str">
        <f>A3</f>
        <v>ՀՀ Շիրակի մարզի Աշոցք համայնքի Վարդաղբյուր բնակավայրի Գյումրու խճուղու, 1-ին, 2-րդ, 4-րդ և 5-րդ փողոցների լուսավորության համակարգի կառուցում</v>
      </c>
      <c r="D9" s="22">
        <f>+Հավաք!H9</f>
        <v>8050.9217097856099</v>
      </c>
      <c r="E9" s="22"/>
      <c r="F9" s="22"/>
      <c r="G9" s="20"/>
      <c r="H9" s="22">
        <f>SUM(D9:G9)</f>
        <v>8050.9217097856099</v>
      </c>
      <c r="I9" s="196"/>
      <c r="J9" s="196"/>
      <c r="K9" s="196"/>
      <c r="L9" s="196">
        <f>2.63/100+1</f>
        <v>1.0263</v>
      </c>
      <c r="M9" s="196"/>
      <c r="N9" s="196"/>
    </row>
    <row r="10" spans="1:14" x14ac:dyDescent="0.2">
      <c r="A10" s="20"/>
      <c r="B10" s="20"/>
      <c r="C10" s="23" t="s">
        <v>37</v>
      </c>
      <c r="D10" s="22">
        <f>SUM(D9)</f>
        <v>8050.9217097856099</v>
      </c>
      <c r="E10" s="22"/>
      <c r="F10" s="22"/>
      <c r="G10" s="20"/>
      <c r="H10" s="22">
        <f>SUM(H9)</f>
        <v>8050.9217097856099</v>
      </c>
      <c r="I10" s="196"/>
      <c r="J10" s="196"/>
      <c r="K10" s="196"/>
      <c r="L10" s="196">
        <f>1.5/100+1</f>
        <v>1.0149999999999999</v>
      </c>
      <c r="M10" s="196"/>
      <c r="N10" s="196"/>
    </row>
    <row r="11" spans="1:14" x14ac:dyDescent="0.2">
      <c r="A11" s="20"/>
      <c r="B11" s="20"/>
      <c r="C11" s="24" t="s">
        <v>38</v>
      </c>
      <c r="D11" s="20"/>
      <c r="E11" s="20"/>
      <c r="F11" s="20"/>
      <c r="G11" s="20"/>
      <c r="H11" s="20"/>
      <c r="I11" s="196"/>
      <c r="J11" s="196"/>
      <c r="K11" s="196"/>
      <c r="L11" s="196"/>
      <c r="M11" s="196"/>
      <c r="N11" s="196"/>
    </row>
    <row r="12" spans="1:14" x14ac:dyDescent="0.2">
      <c r="A12" s="20"/>
      <c r="B12" s="20"/>
      <c r="C12" s="23" t="s">
        <v>39</v>
      </c>
      <c r="D12" s="22"/>
      <c r="E12" s="20"/>
      <c r="F12" s="22"/>
      <c r="G12" s="20"/>
      <c r="H12" s="22"/>
      <c r="I12" s="196"/>
      <c r="J12" s="196"/>
      <c r="K12" s="196"/>
      <c r="L12" s="196"/>
      <c r="M12" s="196"/>
      <c r="N12" s="196"/>
    </row>
    <row r="13" spans="1:14" x14ac:dyDescent="0.2">
      <c r="A13" s="20"/>
      <c r="B13" s="20"/>
      <c r="C13" s="23" t="s">
        <v>40</v>
      </c>
      <c r="D13" s="22">
        <f>D12+D10</f>
        <v>8050.9217097856099</v>
      </c>
      <c r="E13" s="22"/>
      <c r="F13" s="22"/>
      <c r="G13" s="20"/>
      <c r="H13" s="22">
        <f>H12+H10</f>
        <v>8050.9217097856099</v>
      </c>
      <c r="I13" s="196"/>
      <c r="J13" s="196"/>
      <c r="K13" s="196"/>
      <c r="L13" s="196"/>
      <c r="M13" s="196"/>
      <c r="N13" s="196"/>
    </row>
    <row r="14" spans="1:14" ht="12" customHeight="1" x14ac:dyDescent="0.2">
      <c r="A14" s="20"/>
      <c r="B14" s="20"/>
      <c r="C14" s="25" t="s">
        <v>41</v>
      </c>
      <c r="D14" s="20"/>
      <c r="E14" s="20"/>
      <c r="F14" s="20"/>
      <c r="G14" s="20"/>
      <c r="H14" s="20"/>
      <c r="I14" s="196"/>
      <c r="J14" s="196"/>
      <c r="K14" s="196">
        <f>+L6*L7*L8*L9*L10</f>
        <v>1.3415078441318398</v>
      </c>
      <c r="L14" s="196"/>
      <c r="M14" s="196"/>
      <c r="N14" s="196"/>
    </row>
    <row r="15" spans="1:14" x14ac:dyDescent="0.2">
      <c r="A15" s="20"/>
      <c r="B15" s="20"/>
      <c r="C15" s="23" t="s">
        <v>42</v>
      </c>
      <c r="D15" s="20"/>
      <c r="E15" s="20"/>
      <c r="F15" s="20"/>
      <c r="G15" s="20"/>
      <c r="H15" s="20"/>
      <c r="I15" s="196"/>
      <c r="J15" s="196"/>
      <c r="K15" s="196"/>
      <c r="L15" s="196"/>
      <c r="M15" s="196"/>
      <c r="N15" s="196"/>
    </row>
    <row r="16" spans="1:14" x14ac:dyDescent="0.2">
      <c r="A16" s="20"/>
      <c r="B16" s="20"/>
      <c r="C16" s="23" t="s">
        <v>43</v>
      </c>
      <c r="D16" s="22">
        <f>D15+D13</f>
        <v>8050.9217097856099</v>
      </c>
      <c r="E16" s="22"/>
      <c r="F16" s="22"/>
      <c r="G16" s="20"/>
      <c r="H16" s="22">
        <f>H15+H13</f>
        <v>8050.9217097856099</v>
      </c>
      <c r="I16" s="196"/>
      <c r="J16" s="196"/>
      <c r="K16" s="196"/>
      <c r="L16" s="196"/>
      <c r="M16" s="196"/>
      <c r="N16" s="196"/>
    </row>
    <row r="17" spans="1:14" x14ac:dyDescent="0.2">
      <c r="A17" s="20"/>
      <c r="B17" s="20"/>
      <c r="C17" s="24" t="s">
        <v>44</v>
      </c>
      <c r="D17" s="20"/>
      <c r="E17" s="20"/>
      <c r="F17" s="20"/>
      <c r="G17" s="20"/>
      <c r="H17" s="20"/>
      <c r="I17" s="196"/>
      <c r="J17" s="196"/>
      <c r="K17" s="196"/>
      <c r="L17" s="196"/>
      <c r="M17" s="196"/>
      <c r="N17" s="196"/>
    </row>
    <row r="18" spans="1:14" ht="31.5" customHeight="1" x14ac:dyDescent="0.2">
      <c r="A18" s="20">
        <v>2</v>
      </c>
      <c r="B18" s="26">
        <v>2.4E-2</v>
      </c>
      <c r="C18" s="27" t="s">
        <v>45</v>
      </c>
      <c r="D18" s="22">
        <f>D16*B18</f>
        <v>193.22212103485464</v>
      </c>
      <c r="E18" s="22"/>
      <c r="F18" s="22"/>
      <c r="G18" s="22"/>
      <c r="H18" s="22">
        <f>SUM(D18:G18)</f>
        <v>193.22212103485464</v>
      </c>
      <c r="I18" s="196"/>
      <c r="J18" s="196"/>
      <c r="K18" s="197">
        <f>+H26</f>
        <v>8460.9648135710431</v>
      </c>
      <c r="L18" s="196"/>
      <c r="M18" s="196"/>
      <c r="N18" s="196"/>
    </row>
    <row r="19" spans="1:14" x14ac:dyDescent="0.2">
      <c r="A19" s="20"/>
      <c r="B19" s="20"/>
      <c r="C19" s="23" t="s">
        <v>46</v>
      </c>
      <c r="D19" s="22">
        <f>SUM(D18)</f>
        <v>193.22212103485464</v>
      </c>
      <c r="E19" s="22"/>
      <c r="F19" s="22"/>
      <c r="G19" s="20"/>
      <c r="H19" s="22">
        <f>SUM(H18)</f>
        <v>193.22212103485464</v>
      </c>
      <c r="I19" s="196"/>
      <c r="J19" s="196"/>
      <c r="K19" s="196">
        <f>+H34/2</f>
        <v>129.96041953645121</v>
      </c>
      <c r="L19" s="196"/>
      <c r="M19" s="196"/>
      <c r="N19" s="196"/>
    </row>
    <row r="20" spans="1:14" x14ac:dyDescent="0.2">
      <c r="A20" s="20"/>
      <c r="B20" s="20"/>
      <c r="C20" s="23" t="s">
        <v>47</v>
      </c>
      <c r="D20" s="22">
        <f>D19+D16</f>
        <v>8244.1438308204652</v>
      </c>
      <c r="E20" s="22"/>
      <c r="F20" s="22"/>
      <c r="G20" s="20"/>
      <c r="H20" s="22">
        <f>H19+H16</f>
        <v>8244.1438308204652</v>
      </c>
      <c r="I20" s="196"/>
      <c r="J20" s="196"/>
      <c r="K20" s="197">
        <f>+H37</f>
        <v>0</v>
      </c>
      <c r="L20" s="196"/>
      <c r="M20" s="196"/>
      <c r="N20" s="196"/>
    </row>
    <row r="21" spans="1:14" x14ac:dyDescent="0.2">
      <c r="A21" s="20"/>
      <c r="B21" s="20"/>
      <c r="C21" s="24" t="s">
        <v>48</v>
      </c>
      <c r="D21" s="20"/>
      <c r="E21" s="20"/>
      <c r="F21" s="20"/>
      <c r="G21" s="20"/>
      <c r="H21" s="20"/>
      <c r="I21" s="196"/>
      <c r="J21" s="196"/>
      <c r="K21" s="197">
        <f>SUM(K18:K20)</f>
        <v>8590.9252331074949</v>
      </c>
      <c r="L21" s="196"/>
      <c r="M21" s="196"/>
      <c r="N21" s="196"/>
    </row>
    <row r="22" spans="1:14" ht="30" x14ac:dyDescent="0.2">
      <c r="A22" s="20">
        <v>3</v>
      </c>
      <c r="B22" s="28">
        <v>4.7999999999999996E-3</v>
      </c>
      <c r="C22" s="27" t="s">
        <v>49</v>
      </c>
      <c r="D22" s="22">
        <f>D20*B22</f>
        <v>39.571890387938232</v>
      </c>
      <c r="E22" s="22"/>
      <c r="F22" s="22"/>
      <c r="G22" s="22"/>
      <c r="H22" s="22">
        <f>SUM(D22:G22)</f>
        <v>39.571890387938232</v>
      </c>
      <c r="I22" s="196"/>
      <c r="J22" s="196"/>
      <c r="K22" s="196"/>
      <c r="L22" s="196"/>
      <c r="M22" s="196"/>
      <c r="N22" s="196"/>
    </row>
    <row r="23" spans="1:14" ht="48" customHeight="1" x14ac:dyDescent="0.2">
      <c r="A23" s="20">
        <v>4</v>
      </c>
      <c r="B23" s="29">
        <v>0.02</v>
      </c>
      <c r="C23" s="27" t="s">
        <v>83</v>
      </c>
      <c r="D23" s="22">
        <f>D20*B23</f>
        <v>164.88287661640931</v>
      </c>
      <c r="E23" s="22"/>
      <c r="F23" s="22"/>
      <c r="G23" s="22"/>
      <c r="H23" s="22">
        <f>SUM(D23:G23)</f>
        <v>164.88287661640931</v>
      </c>
      <c r="I23" s="196"/>
      <c r="J23" s="196">
        <f>+K21*1.2</f>
        <v>10309.110279728993</v>
      </c>
      <c r="K23" s="196"/>
      <c r="L23" s="196"/>
      <c r="M23" s="197"/>
      <c r="N23" s="196"/>
    </row>
    <row r="24" spans="1:14" ht="18" customHeight="1" x14ac:dyDescent="0.2">
      <c r="A24" s="20">
        <v>5</v>
      </c>
      <c r="B24" s="28">
        <v>1.5E-3</v>
      </c>
      <c r="C24" s="20" t="s">
        <v>50</v>
      </c>
      <c r="D24" s="22"/>
      <c r="E24" s="22"/>
      <c r="F24" s="22"/>
      <c r="G24" s="22">
        <f>H20*B24</f>
        <v>12.366215746230697</v>
      </c>
      <c r="H24" s="22">
        <f>SUM(D24:G24)</f>
        <v>12.366215746230697</v>
      </c>
    </row>
    <row r="25" spans="1:14" x14ac:dyDescent="0.2">
      <c r="A25" s="20"/>
      <c r="B25" s="20"/>
      <c r="C25" s="23" t="s">
        <v>51</v>
      </c>
      <c r="D25" s="22">
        <f>SUM(D22:D24)</f>
        <v>204.45476700434753</v>
      </c>
      <c r="E25" s="22"/>
      <c r="F25" s="22"/>
      <c r="G25" s="22">
        <f>SUM(G22:G24)</f>
        <v>12.366215746230697</v>
      </c>
      <c r="H25" s="22">
        <f>SUM(H22:H24)</f>
        <v>216.82098275057822</v>
      </c>
    </row>
    <row r="26" spans="1:14" x14ac:dyDescent="0.2">
      <c r="A26" s="20"/>
      <c r="B26" s="20"/>
      <c r="C26" s="23" t="s">
        <v>52</v>
      </c>
      <c r="D26" s="22">
        <f>D25+D20</f>
        <v>8448.5985978248118</v>
      </c>
      <c r="E26" s="22"/>
      <c r="F26" s="22"/>
      <c r="G26" s="22">
        <f>G25+G20</f>
        <v>12.366215746230697</v>
      </c>
      <c r="H26" s="22">
        <f>H25+H20</f>
        <v>8460.9648135710431</v>
      </c>
      <c r="K26" s="8"/>
      <c r="N26" s="8"/>
    </row>
    <row r="27" spans="1:14" x14ac:dyDescent="0.2">
      <c r="A27" s="20"/>
      <c r="B27" s="20"/>
      <c r="C27" s="24" t="s">
        <v>53</v>
      </c>
      <c r="D27" s="20"/>
      <c r="E27" s="20"/>
      <c r="F27" s="20"/>
      <c r="G27" s="20"/>
      <c r="H27" s="20"/>
      <c r="K27" s="8"/>
    </row>
    <row r="28" spans="1:14" ht="21" customHeight="1" x14ac:dyDescent="0.2">
      <c r="A28" s="20">
        <v>6</v>
      </c>
      <c r="B28" s="92">
        <v>1.7999999999999999E-2</v>
      </c>
      <c r="C28" s="20" t="s">
        <v>54</v>
      </c>
      <c r="D28" s="20"/>
      <c r="E28" s="20"/>
      <c r="F28" s="20"/>
      <c r="G28" s="22">
        <f>H26*B28</f>
        <v>152.29736664427875</v>
      </c>
      <c r="H28" s="22">
        <f>SUM(D28:G28)</f>
        <v>152.29736664427875</v>
      </c>
    </row>
    <row r="29" spans="1:14" ht="21" customHeight="1" x14ac:dyDescent="0.2">
      <c r="A29" s="20">
        <v>7</v>
      </c>
      <c r="B29" s="26">
        <v>6.0000000000000001E-3</v>
      </c>
      <c r="C29" s="20" t="s">
        <v>55</v>
      </c>
      <c r="D29" s="20"/>
      <c r="E29" s="20"/>
      <c r="F29" s="20"/>
      <c r="G29" s="22">
        <f>H26*B29</f>
        <v>50.765788881426261</v>
      </c>
      <c r="H29" s="22">
        <f>SUM(D29:G29)</f>
        <v>50.765788881426261</v>
      </c>
    </row>
    <row r="30" spans="1:14" x14ac:dyDescent="0.2">
      <c r="A30" s="20"/>
      <c r="B30" s="20"/>
      <c r="C30" s="23" t="s">
        <v>56</v>
      </c>
      <c r="D30" s="20"/>
      <c r="E30" s="20"/>
      <c r="F30" s="20"/>
      <c r="G30" s="22">
        <f>SUM(G28:G29)</f>
        <v>203.06315552570501</v>
      </c>
      <c r="H30" s="22">
        <f>SUM(H28:H29)</f>
        <v>203.06315552570501</v>
      </c>
    </row>
    <row r="31" spans="1:14" x14ac:dyDescent="0.2">
      <c r="A31" s="20"/>
      <c r="B31" s="20"/>
      <c r="C31" s="24" t="s">
        <v>57</v>
      </c>
      <c r="D31" s="20"/>
      <c r="E31" s="20"/>
      <c r="F31" s="20"/>
      <c r="G31" s="20"/>
      <c r="H31" s="20"/>
    </row>
    <row r="32" spans="1:14" x14ac:dyDescent="0.2">
      <c r="A32" s="20"/>
      <c r="B32" s="20"/>
      <c r="C32" s="20"/>
      <c r="D32" s="20"/>
      <c r="E32" s="20"/>
      <c r="F32" s="20"/>
      <c r="G32" s="20"/>
      <c r="H32" s="20"/>
    </row>
    <row r="33" spans="1:11" x14ac:dyDescent="0.2">
      <c r="A33" s="20"/>
      <c r="B33" s="20"/>
      <c r="C33" s="23" t="s">
        <v>58</v>
      </c>
      <c r="D33" s="22">
        <f>D26</f>
        <v>8448.5985978248118</v>
      </c>
      <c r="E33" s="22"/>
      <c r="F33" s="22"/>
      <c r="G33" s="22">
        <f>G30+G26</f>
        <v>215.42937127193571</v>
      </c>
      <c r="H33" s="22">
        <f>H30+H26</f>
        <v>8664.0279690967473</v>
      </c>
    </row>
    <row r="34" spans="1:11" x14ac:dyDescent="0.2">
      <c r="A34" s="20">
        <v>8</v>
      </c>
      <c r="B34" s="29">
        <v>0.03</v>
      </c>
      <c r="C34" s="20" t="s">
        <v>59</v>
      </c>
      <c r="D34" s="22">
        <f>D33*B34</f>
        <v>253.45795793474434</v>
      </c>
      <c r="E34" s="22"/>
      <c r="F34" s="22"/>
      <c r="G34" s="22">
        <f>G33*B34</f>
        <v>6.4628811381580711</v>
      </c>
      <c r="H34" s="22">
        <f>H33*B34</f>
        <v>259.92083907290242</v>
      </c>
    </row>
    <row r="35" spans="1:11" x14ac:dyDescent="0.2">
      <c r="A35" s="20"/>
      <c r="B35" s="20"/>
      <c r="C35" s="23" t="s">
        <v>6</v>
      </c>
      <c r="D35" s="22">
        <f>D34+D33</f>
        <v>8702.0565557595564</v>
      </c>
      <c r="E35" s="22"/>
      <c r="F35" s="22"/>
      <c r="G35" s="22">
        <f>G34+G33</f>
        <v>221.89225241009379</v>
      </c>
      <c r="H35" s="22">
        <f>H34+H33</f>
        <v>8923.9488081696491</v>
      </c>
      <c r="K35" s="8"/>
    </row>
    <row r="36" spans="1:11" s="58" customFormat="1" ht="18.75" customHeight="1" x14ac:dyDescent="0.2">
      <c r="A36" s="20"/>
      <c r="B36" s="20"/>
      <c r="C36" s="24" t="s">
        <v>117</v>
      </c>
      <c r="D36" s="22"/>
      <c r="E36" s="22"/>
      <c r="F36" s="22"/>
      <c r="G36" s="22"/>
      <c r="H36" s="22"/>
    </row>
    <row r="37" spans="1:11" s="58" customFormat="1" ht="17.25" customHeight="1" x14ac:dyDescent="0.2">
      <c r="A37" s="20"/>
      <c r="B37" s="107"/>
      <c r="C37" s="14" t="s">
        <v>115</v>
      </c>
      <c r="D37" s="22"/>
      <c r="E37" s="22"/>
      <c r="F37" s="22"/>
      <c r="G37" s="22"/>
      <c r="H37" s="22"/>
      <c r="J37" s="8"/>
      <c r="K37" s="8"/>
    </row>
    <row r="38" spans="1:11" s="58" customFormat="1" ht="18.75" customHeight="1" x14ac:dyDescent="0.2">
      <c r="A38" s="20"/>
      <c r="B38" s="20"/>
      <c r="C38" s="23" t="s">
        <v>6</v>
      </c>
      <c r="D38" s="22">
        <f>D35+D37</f>
        <v>8702.0565557595564</v>
      </c>
      <c r="E38" s="22"/>
      <c r="F38" s="22"/>
      <c r="G38" s="22">
        <f>G35+G37</f>
        <v>221.89225241009379</v>
      </c>
      <c r="H38" s="22">
        <f>H35+H37</f>
        <v>8923.9488081696491</v>
      </c>
      <c r="J38" s="8"/>
      <c r="K38" s="8"/>
    </row>
    <row r="39" spans="1:11" ht="12.75" customHeight="1" x14ac:dyDescent="0.2">
      <c r="A39" s="20"/>
      <c r="B39" s="20"/>
      <c r="C39" s="23"/>
      <c r="D39" s="22"/>
      <c r="E39" s="22"/>
      <c r="F39" s="22"/>
      <c r="G39" s="22"/>
      <c r="H39" s="22"/>
      <c r="K39" s="8"/>
    </row>
    <row r="40" spans="1:11" x14ac:dyDescent="0.2">
      <c r="A40" s="20">
        <v>9</v>
      </c>
      <c r="B40" s="29">
        <v>0.2</v>
      </c>
      <c r="C40" s="20" t="s">
        <v>60</v>
      </c>
      <c r="D40" s="22">
        <f>D38*B40</f>
        <v>1740.4113111519114</v>
      </c>
      <c r="E40" s="22"/>
      <c r="F40" s="22"/>
      <c r="G40" s="22">
        <f>G38*B40</f>
        <v>44.378450482018764</v>
      </c>
      <c r="H40" s="22">
        <f>H38*B40</f>
        <v>1784.7897616339299</v>
      </c>
    </row>
    <row r="41" spans="1:11" ht="12" customHeight="1" x14ac:dyDescent="0.2">
      <c r="A41" s="20"/>
      <c r="B41" s="20"/>
      <c r="C41" s="20"/>
      <c r="D41" s="20"/>
      <c r="E41" s="20"/>
      <c r="F41" s="20"/>
      <c r="G41" s="20"/>
      <c r="H41" s="20"/>
      <c r="J41" s="98"/>
    </row>
    <row r="42" spans="1:11" ht="30" x14ac:dyDescent="0.2">
      <c r="A42" s="20">
        <v>10</v>
      </c>
      <c r="B42" s="20"/>
      <c r="C42" s="21" t="s">
        <v>61</v>
      </c>
      <c r="D42" s="22">
        <f>D40+D38</f>
        <v>10442.467866911467</v>
      </c>
      <c r="E42" s="22"/>
      <c r="F42" s="22"/>
      <c r="G42" s="22">
        <f>G40+G38</f>
        <v>266.27070289211258</v>
      </c>
      <c r="H42" s="22">
        <f>H40+H38</f>
        <v>10708.73856980358</v>
      </c>
      <c r="I42" s="8"/>
      <c r="J42" s="30"/>
      <c r="K42" s="30"/>
    </row>
    <row r="43" spans="1:11" ht="12" customHeight="1" x14ac:dyDescent="0.2">
      <c r="A43" s="20"/>
      <c r="B43" s="20"/>
      <c r="C43" s="21"/>
      <c r="D43" s="22"/>
      <c r="E43" s="22"/>
      <c r="F43" s="22"/>
      <c r="G43" s="22"/>
      <c r="H43" s="22"/>
      <c r="I43" s="8"/>
      <c r="J43" s="30"/>
      <c r="K43" s="30"/>
    </row>
    <row r="44" spans="1:11" ht="18.75" customHeight="1" x14ac:dyDescent="0.2">
      <c r="A44" s="20">
        <v>11</v>
      </c>
      <c r="B44" s="20"/>
      <c r="C44" s="21" t="s">
        <v>62</v>
      </c>
      <c r="D44" s="22"/>
      <c r="E44" s="22"/>
      <c r="F44" s="22"/>
      <c r="G44" s="22"/>
      <c r="H44" s="22">
        <f>H18*0.15</f>
        <v>28.983318155228194</v>
      </c>
      <c r="I44" s="8"/>
      <c r="J44" s="30"/>
      <c r="K44" s="30"/>
    </row>
    <row r="45" spans="1:11" ht="12" customHeight="1" x14ac:dyDescent="0.2">
      <c r="A45" s="38"/>
      <c r="B45" s="38"/>
      <c r="C45" s="39"/>
      <c r="D45" s="40"/>
      <c r="E45" s="40"/>
      <c r="F45" s="40"/>
      <c r="G45" s="40"/>
      <c r="H45" s="40"/>
      <c r="K45" s="1" t="s">
        <v>63</v>
      </c>
    </row>
    <row r="46" spans="1:11" ht="18" customHeight="1" x14ac:dyDescent="0.25">
      <c r="C46" s="41"/>
    </row>
    <row r="47" spans="1:11" ht="15" customHeight="1" x14ac:dyDescent="0.2">
      <c r="C47" s="168" t="s">
        <v>114</v>
      </c>
      <c r="D47" s="168"/>
      <c r="E47" s="168"/>
      <c r="F47" s="168"/>
      <c r="G47" s="168"/>
      <c r="H47" s="168"/>
      <c r="I47" s="168"/>
      <c r="J47" s="168"/>
    </row>
    <row r="48" spans="1:11" s="58" customFormat="1" ht="15" customHeight="1" x14ac:dyDescent="0.2">
      <c r="C48" s="97"/>
      <c r="D48" s="97"/>
      <c r="E48" s="97"/>
      <c r="F48" s="97"/>
      <c r="G48" s="97"/>
      <c r="H48" s="97"/>
      <c r="I48" s="97"/>
      <c r="J48" s="97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3" t="s">
        <v>118</v>
      </c>
      <c r="D50" s="163"/>
      <c r="E50" s="163"/>
      <c r="F50" s="163"/>
      <c r="G50" s="163"/>
      <c r="H50" s="163"/>
      <c r="I50" s="2"/>
      <c r="J50" s="2"/>
    </row>
    <row r="51" spans="3:10" x14ac:dyDescent="0.2">
      <c r="E51" s="31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D9" sqref="D9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4" t="s">
        <v>105</v>
      </c>
      <c r="B2" s="164"/>
      <c r="C2" s="164"/>
      <c r="D2" s="164"/>
      <c r="E2" s="164"/>
      <c r="F2" s="164"/>
      <c r="G2" s="164"/>
      <c r="H2" s="164"/>
    </row>
    <row r="3" spans="1:10" ht="72" customHeight="1" x14ac:dyDescent="0.25">
      <c r="A3" s="169" t="str">
        <f>+Բացատրագիր!A3</f>
        <v>ՀՀ Շիրակի մարզի Աշոցք համայնքի Վարդաղբյուր բնակավայրի Գյումրու խճուղու, 1-ին, 2-րդ, 4-րդ և 5-րդ փողոցների լուսավորության համակարգի կառուցում</v>
      </c>
      <c r="B3" s="169"/>
      <c r="C3" s="169"/>
      <c r="D3" s="169"/>
      <c r="E3" s="169"/>
      <c r="F3" s="169"/>
      <c r="G3" s="169"/>
      <c r="H3" s="169"/>
    </row>
    <row r="4" spans="1:10" ht="16.5" thickBot="1" x14ac:dyDescent="0.3">
      <c r="A4" s="58"/>
      <c r="B4" s="58"/>
      <c r="C4" s="58"/>
      <c r="D4" s="58"/>
      <c r="E4" s="58"/>
      <c r="F4" s="170"/>
      <c r="G4" s="171"/>
      <c r="H4" s="58"/>
    </row>
    <row r="5" spans="1:10" ht="27" customHeight="1" x14ac:dyDescent="0.25">
      <c r="A5" s="172" t="s">
        <v>23</v>
      </c>
      <c r="B5" s="174" t="s">
        <v>106</v>
      </c>
      <c r="C5" s="174" t="s">
        <v>107</v>
      </c>
      <c r="D5" s="176" t="s">
        <v>26</v>
      </c>
      <c r="E5" s="177"/>
      <c r="F5" s="177"/>
      <c r="G5" s="178"/>
      <c r="H5" s="179" t="s">
        <v>108</v>
      </c>
    </row>
    <row r="6" spans="1:10" ht="45" x14ac:dyDescent="0.25">
      <c r="A6" s="173"/>
      <c r="B6" s="175"/>
      <c r="C6" s="175"/>
      <c r="D6" s="80" t="s">
        <v>109</v>
      </c>
      <c r="E6" s="80" t="s">
        <v>110</v>
      </c>
      <c r="F6" s="80" t="s">
        <v>111</v>
      </c>
      <c r="G6" s="80" t="s">
        <v>112</v>
      </c>
      <c r="H6" s="180"/>
    </row>
    <row r="7" spans="1:10" ht="16.5" thickBot="1" x14ac:dyDescent="0.3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</row>
    <row r="8" spans="1:10" s="96" customFormat="1" ht="45.75" customHeight="1" x14ac:dyDescent="0.25">
      <c r="A8" s="60">
        <v>1</v>
      </c>
      <c r="B8" s="67" t="s">
        <v>36</v>
      </c>
      <c r="C8" s="146" t="s">
        <v>209</v>
      </c>
      <c r="D8" s="64">
        <f>+'1-1'!E5</f>
        <v>8050.9217097856099</v>
      </c>
      <c r="E8" s="60"/>
      <c r="F8" s="60"/>
      <c r="G8" s="60"/>
      <c r="H8" s="64">
        <f>SUM(D8:G8)</f>
        <v>8050.9217097856099</v>
      </c>
    </row>
    <row r="9" spans="1:10" ht="15.75" x14ac:dyDescent="0.25">
      <c r="A9" s="20"/>
      <c r="B9" s="94"/>
      <c r="C9" s="95" t="s">
        <v>6</v>
      </c>
      <c r="D9" s="59">
        <f>SUM(D8:D8)</f>
        <v>8050.9217097856099</v>
      </c>
      <c r="E9" s="59"/>
      <c r="F9" s="59"/>
      <c r="G9" s="59"/>
      <c r="H9" s="109">
        <f>SUM(H8:H8)</f>
        <v>8050.9217097856099</v>
      </c>
    </row>
    <row r="12" spans="1:10" s="32" customFormat="1" ht="24" customHeight="1" x14ac:dyDescent="0.25">
      <c r="A12" s="161" t="s">
        <v>113</v>
      </c>
      <c r="B12" s="161"/>
      <c r="C12" s="161"/>
      <c r="D12" s="161"/>
      <c r="E12" s="161"/>
      <c r="F12" s="161"/>
      <c r="G12" s="161"/>
      <c r="H12" s="161"/>
      <c r="I12" s="161"/>
      <c r="J12" s="161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C425"/>
  <sheetViews>
    <sheetView topLeftCell="A61" zoomScale="70" zoomScaleNormal="70" workbookViewId="0">
      <selection activeCell="P15" sqref="P15:P72"/>
    </sheetView>
  </sheetViews>
  <sheetFormatPr defaultRowHeight="15" x14ac:dyDescent="0.2"/>
  <cols>
    <col min="1" max="1" width="5.42578125" style="58" customWidth="1"/>
    <col min="2" max="2" width="11.7109375" style="58" customWidth="1"/>
    <col min="3" max="3" width="37.42578125" style="58" customWidth="1"/>
    <col min="4" max="4" width="9.140625" style="58" customWidth="1"/>
    <col min="5" max="5" width="12.5703125" style="37" customWidth="1"/>
    <col min="6" max="6" width="10.7109375" style="58" customWidth="1"/>
    <col min="7" max="7" width="10.42578125" style="58" customWidth="1"/>
    <col min="8" max="8" width="10.85546875" style="58" customWidth="1"/>
    <col min="9" max="9" width="11.42578125" style="58" customWidth="1"/>
    <col min="10" max="10" width="19.85546875" style="58" customWidth="1"/>
    <col min="11" max="11" width="7.5703125" style="58" customWidth="1"/>
    <col min="12" max="12" width="13" style="58" customWidth="1"/>
    <col min="13" max="13" width="10.28515625" style="58" bestFit="1" customWidth="1"/>
    <col min="14" max="14" width="11.28515625" style="58" customWidth="1"/>
    <col min="15" max="15" width="9.85546875" style="58" customWidth="1"/>
    <col min="16" max="16" width="10.5703125" style="58" customWidth="1"/>
    <col min="17" max="17" width="17.5703125" style="8" customWidth="1"/>
    <col min="18" max="18" width="13" style="58" customWidth="1"/>
    <col min="19" max="16384" width="9.140625" style="58"/>
  </cols>
  <sheetData>
    <row r="1" spans="1:18" ht="22.5" x14ac:dyDescent="0.2">
      <c r="A1" s="187" t="s">
        <v>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3" spans="1:18" ht="102" customHeight="1" x14ac:dyDescent="0.2">
      <c r="A3" s="76"/>
      <c r="B3" s="76"/>
      <c r="C3" s="77" t="s">
        <v>93</v>
      </c>
      <c r="D3" s="76"/>
      <c r="E3" s="188" t="s">
        <v>204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76"/>
      <c r="R3" s="76"/>
    </row>
    <row r="4" spans="1:18" ht="15" customHeight="1" x14ac:dyDescent="0.2">
      <c r="K4" s="75"/>
      <c r="L4" s="75"/>
      <c r="P4" s="166"/>
      <c r="Q4" s="166"/>
      <c r="R4" s="166"/>
    </row>
    <row r="5" spans="1:18" ht="27.75" customHeight="1" x14ac:dyDescent="0.2">
      <c r="D5" s="55" t="s">
        <v>86</v>
      </c>
      <c r="E5" s="56">
        <f>R77</f>
        <v>8050.9217097856099</v>
      </c>
      <c r="F5" s="54" t="s">
        <v>87</v>
      </c>
      <c r="J5" s="54" t="s">
        <v>92</v>
      </c>
      <c r="K5" s="75"/>
      <c r="L5" s="75"/>
      <c r="M5" s="2"/>
      <c r="N5" s="2"/>
      <c r="O5" s="2"/>
      <c r="P5" s="120" t="s">
        <v>88</v>
      </c>
      <c r="Q5" s="57">
        <v>2.5081199999999999</v>
      </c>
      <c r="R5" s="119"/>
    </row>
    <row r="6" spans="1:18" ht="27.75" customHeight="1" x14ac:dyDescent="0.2">
      <c r="C6" s="82"/>
      <c r="E6" s="83"/>
      <c r="F6" s="54"/>
      <c r="M6" s="2"/>
      <c r="N6" s="2"/>
      <c r="O6" s="2"/>
      <c r="P6" s="120" t="s">
        <v>89</v>
      </c>
      <c r="Q6" s="93">
        <v>3.0696300000000001</v>
      </c>
      <c r="R6" s="119"/>
    </row>
    <row r="7" spans="1:18" ht="26.25" customHeight="1" x14ac:dyDescent="0.2">
      <c r="L7" s="189" t="s">
        <v>90</v>
      </c>
      <c r="M7" s="189"/>
      <c r="N7" s="189"/>
      <c r="O7" s="189"/>
      <c r="P7" s="189"/>
      <c r="Q7" s="104">
        <f>1.088*1.02*1.05</f>
        <v>1.1652480000000001</v>
      </c>
      <c r="R7" s="119"/>
    </row>
    <row r="8" spans="1:18" ht="15.75" thickBot="1" x14ac:dyDescent="0.25">
      <c r="P8" s="119"/>
      <c r="Q8" s="119"/>
      <c r="R8" s="119"/>
    </row>
    <row r="9" spans="1:18" s="2" customFormat="1" ht="22.5" customHeight="1" x14ac:dyDescent="0.25">
      <c r="A9" s="43"/>
      <c r="B9" s="44"/>
      <c r="C9" s="44"/>
      <c r="D9" s="174" t="s">
        <v>3</v>
      </c>
      <c r="E9" s="51"/>
      <c r="F9" s="176" t="s">
        <v>8</v>
      </c>
      <c r="G9" s="177"/>
      <c r="H9" s="177"/>
      <c r="I9" s="177"/>
      <c r="J9" s="177"/>
      <c r="K9" s="177"/>
      <c r="L9" s="177"/>
      <c r="M9" s="177"/>
      <c r="N9" s="177"/>
      <c r="O9" s="178"/>
      <c r="P9" s="174" t="s">
        <v>4</v>
      </c>
      <c r="Q9" s="190" t="s">
        <v>9</v>
      </c>
      <c r="R9" s="179" t="s">
        <v>5</v>
      </c>
    </row>
    <row r="10" spans="1:18" s="2" customFormat="1" ht="22.5" customHeight="1" x14ac:dyDescent="0.25">
      <c r="A10" s="193" t="s">
        <v>2</v>
      </c>
      <c r="B10" s="181" t="s">
        <v>10</v>
      </c>
      <c r="C10" s="181" t="s">
        <v>0</v>
      </c>
      <c r="D10" s="181"/>
      <c r="E10" s="182" t="s">
        <v>1</v>
      </c>
      <c r="F10" s="183" t="s">
        <v>11</v>
      </c>
      <c r="G10" s="184"/>
      <c r="H10" s="183" t="s">
        <v>12</v>
      </c>
      <c r="I10" s="184"/>
      <c r="J10" s="183" t="s">
        <v>13</v>
      </c>
      <c r="K10" s="194"/>
      <c r="L10" s="194"/>
      <c r="M10" s="194"/>
      <c r="N10" s="194"/>
      <c r="O10" s="184"/>
      <c r="P10" s="181"/>
      <c r="Q10" s="191"/>
      <c r="R10" s="192"/>
    </row>
    <row r="11" spans="1:18" s="2" customFormat="1" ht="22.5" customHeight="1" x14ac:dyDescent="0.25">
      <c r="A11" s="193"/>
      <c r="B11" s="181"/>
      <c r="C11" s="181"/>
      <c r="D11" s="181"/>
      <c r="E11" s="182"/>
      <c r="F11" s="186" t="s">
        <v>14</v>
      </c>
      <c r="G11" s="186" t="s">
        <v>15</v>
      </c>
      <c r="H11" s="186" t="s">
        <v>14</v>
      </c>
      <c r="I11" s="186" t="s">
        <v>15</v>
      </c>
      <c r="J11" s="186" t="s">
        <v>16</v>
      </c>
      <c r="K11" s="186" t="s">
        <v>17</v>
      </c>
      <c r="L11" s="186" t="s">
        <v>103</v>
      </c>
      <c r="M11" s="186" t="s">
        <v>18</v>
      </c>
      <c r="N11" s="186" t="s">
        <v>19</v>
      </c>
      <c r="O11" s="186" t="s">
        <v>91</v>
      </c>
      <c r="P11" s="181"/>
      <c r="Q11" s="191"/>
      <c r="R11" s="192"/>
    </row>
    <row r="12" spans="1:18" s="2" customFormat="1" ht="22.5" customHeight="1" x14ac:dyDescent="0.25">
      <c r="A12" s="45"/>
      <c r="B12" s="42"/>
      <c r="C12" s="42"/>
      <c r="D12" s="175"/>
      <c r="E12" s="52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91"/>
      <c r="R12" s="192"/>
    </row>
    <row r="13" spans="1:18" ht="22.5" customHeight="1" thickBot="1" x14ac:dyDescent="0.25">
      <c r="A13" s="46">
        <v>1</v>
      </c>
      <c r="B13" s="47">
        <v>2</v>
      </c>
      <c r="C13" s="47">
        <v>3</v>
      </c>
      <c r="D13" s="47">
        <v>4</v>
      </c>
      <c r="E13" s="53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47">
        <v>15</v>
      </c>
      <c r="P13" s="47">
        <v>16</v>
      </c>
      <c r="Q13" s="48">
        <v>17</v>
      </c>
      <c r="R13" s="49">
        <v>18</v>
      </c>
    </row>
    <row r="14" spans="1:18" ht="22.5" customHeight="1" x14ac:dyDescent="0.2">
      <c r="A14" s="85"/>
      <c r="B14" s="85"/>
      <c r="C14" s="86" t="s">
        <v>131</v>
      </c>
      <c r="D14" s="85"/>
      <c r="E14" s="91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90"/>
      <c r="R14" s="85"/>
    </row>
    <row r="15" spans="1:18" s="118" customFormat="1" ht="96.75" customHeight="1" x14ac:dyDescent="0.25">
      <c r="A15" s="112">
        <v>1</v>
      </c>
      <c r="B15" s="100" t="s">
        <v>127</v>
      </c>
      <c r="C15" s="70" t="s">
        <v>216</v>
      </c>
      <c r="D15" s="122" t="s">
        <v>128</v>
      </c>
      <c r="E15" s="72">
        <v>8</v>
      </c>
      <c r="F15" s="112">
        <v>0.79</v>
      </c>
      <c r="G15" s="112">
        <v>1.1599999999999999</v>
      </c>
      <c r="H15" s="99">
        <f>F15*Q$5</f>
        <v>1.9814148</v>
      </c>
      <c r="I15" s="99">
        <f>G15*Q$6</f>
        <v>3.5607707999999998</v>
      </c>
      <c r="J15" s="70" t="s">
        <v>129</v>
      </c>
      <c r="K15" s="112" t="s">
        <v>130</v>
      </c>
      <c r="L15" s="112"/>
      <c r="M15" s="88">
        <v>1.0149999999999999</v>
      </c>
      <c r="N15" s="89">
        <v>37</v>
      </c>
      <c r="O15" s="59">
        <f>N15*M15*$Q$7</f>
        <v>43.760888640000005</v>
      </c>
      <c r="P15" s="59">
        <f>H15+I15+O15</f>
        <v>49.303074240000001</v>
      </c>
      <c r="Q15" s="59">
        <f>O15*E15</f>
        <v>350.08710912000004</v>
      </c>
      <c r="R15" s="59">
        <f>P15*E15</f>
        <v>394.42459392000001</v>
      </c>
    </row>
    <row r="16" spans="1:18" s="118" customFormat="1" ht="96.75" customHeight="1" x14ac:dyDescent="0.25">
      <c r="A16" s="112">
        <v>2</v>
      </c>
      <c r="B16" s="100" t="s">
        <v>127</v>
      </c>
      <c r="C16" s="70" t="s">
        <v>215</v>
      </c>
      <c r="D16" s="122" t="s">
        <v>128</v>
      </c>
      <c r="E16" s="72">
        <v>8</v>
      </c>
      <c r="F16" s="112">
        <v>0.79</v>
      </c>
      <c r="G16" s="112">
        <v>1.1599999999999999</v>
      </c>
      <c r="H16" s="99">
        <f>F16*Q$5</f>
        <v>1.9814148</v>
      </c>
      <c r="I16" s="99">
        <f>G16*Q$6</f>
        <v>3.5607707999999998</v>
      </c>
      <c r="J16" s="70" t="s">
        <v>132</v>
      </c>
      <c r="K16" s="112" t="s">
        <v>130</v>
      </c>
      <c r="L16" s="112"/>
      <c r="M16" s="88">
        <v>1.0149999999999999</v>
      </c>
      <c r="N16" s="89">
        <v>23</v>
      </c>
      <c r="O16" s="59">
        <f>N16*M16*$Q$7</f>
        <v>27.20271456</v>
      </c>
      <c r="P16" s="59">
        <f>H16+I16+O16</f>
        <v>32.74490016</v>
      </c>
      <c r="Q16" s="59">
        <f>O16*E16</f>
        <v>217.62171648</v>
      </c>
      <c r="R16" s="59">
        <f>P16*E16</f>
        <v>261.95920128</v>
      </c>
    </row>
    <row r="17" spans="1:18" s="118" customFormat="1" ht="96.75" customHeight="1" x14ac:dyDescent="0.25">
      <c r="A17" s="112">
        <v>3</v>
      </c>
      <c r="B17" s="100" t="s">
        <v>127</v>
      </c>
      <c r="C17" s="70" t="s">
        <v>214</v>
      </c>
      <c r="D17" s="122" t="s">
        <v>128</v>
      </c>
      <c r="E17" s="72">
        <v>21</v>
      </c>
      <c r="F17" s="112">
        <v>0.79</v>
      </c>
      <c r="G17" s="112">
        <v>1.1599999999999999</v>
      </c>
      <c r="H17" s="99">
        <f>F17*Q$5</f>
        <v>1.9814148</v>
      </c>
      <c r="I17" s="99">
        <f>G17*Q$6</f>
        <v>3.5607707999999998</v>
      </c>
      <c r="J17" s="70" t="s">
        <v>217</v>
      </c>
      <c r="K17" s="112" t="s">
        <v>130</v>
      </c>
      <c r="L17" s="112"/>
      <c r="M17" s="88">
        <v>1.0149999999999999</v>
      </c>
      <c r="N17" s="89">
        <v>18</v>
      </c>
      <c r="O17" s="59">
        <f>N17*M17*$Q$7</f>
        <v>21.28908096</v>
      </c>
      <c r="P17" s="59">
        <f>H17+I17+O17</f>
        <v>26.83126656</v>
      </c>
      <c r="Q17" s="59">
        <f>O17*E17</f>
        <v>447.07070016</v>
      </c>
      <c r="R17" s="59">
        <f>P17*E17</f>
        <v>563.45659776000002</v>
      </c>
    </row>
    <row r="18" spans="1:18" ht="29.25" customHeight="1" x14ac:dyDescent="0.2">
      <c r="A18" s="72"/>
      <c r="B18" s="139"/>
      <c r="C18" s="123" t="s">
        <v>133</v>
      </c>
      <c r="D18" s="72"/>
      <c r="E18" s="72"/>
      <c r="F18" s="72"/>
      <c r="G18" s="72"/>
      <c r="H18" s="59"/>
      <c r="I18" s="59"/>
      <c r="J18" s="124"/>
      <c r="K18" s="112"/>
      <c r="L18" s="63"/>
      <c r="M18" s="112"/>
      <c r="N18" s="60"/>
      <c r="O18" s="59"/>
      <c r="P18" s="59"/>
      <c r="Q18" s="59"/>
      <c r="R18" s="59"/>
    </row>
    <row r="19" spans="1:18" ht="66" customHeight="1" x14ac:dyDescent="0.2">
      <c r="A19" s="72">
        <v>1</v>
      </c>
      <c r="B19" s="139" t="s">
        <v>134</v>
      </c>
      <c r="C19" s="70" t="s">
        <v>191</v>
      </c>
      <c r="D19" s="72" t="s">
        <v>135</v>
      </c>
      <c r="E19" s="71">
        <v>4.32</v>
      </c>
      <c r="F19" s="72">
        <v>10.6</v>
      </c>
      <c r="G19" s="72">
        <v>0.32</v>
      </c>
      <c r="H19" s="99">
        <f>F19*Q$5</f>
        <v>26.586071999999998</v>
      </c>
      <c r="I19" s="99">
        <f>G19*Q$6</f>
        <v>0.98228160000000009</v>
      </c>
      <c r="J19" s="70" t="s">
        <v>218</v>
      </c>
      <c r="K19" s="112" t="s">
        <v>94</v>
      </c>
      <c r="L19" s="63"/>
      <c r="M19" s="112">
        <v>100</v>
      </c>
      <c r="N19" s="112">
        <v>1.3</v>
      </c>
      <c r="O19" s="59">
        <f>N19*M19*$Q$7</f>
        <v>151.48224000000002</v>
      </c>
      <c r="P19" s="59">
        <f>H19+I19+O19</f>
        <v>179.05059360000001</v>
      </c>
      <c r="Q19" s="59">
        <f>O19*E19</f>
        <v>654.40327680000007</v>
      </c>
      <c r="R19" s="59">
        <f>P19*E19</f>
        <v>773.49856435200013</v>
      </c>
    </row>
    <row r="20" spans="1:18" ht="66" customHeight="1" x14ac:dyDescent="0.2">
      <c r="A20" s="72">
        <v>2</v>
      </c>
      <c r="B20" s="139" t="s">
        <v>134</v>
      </c>
      <c r="C20" s="70" t="s">
        <v>136</v>
      </c>
      <c r="D20" s="72" t="s">
        <v>135</v>
      </c>
      <c r="E20" s="71">
        <v>6.38</v>
      </c>
      <c r="F20" s="72">
        <v>10.6</v>
      </c>
      <c r="G20" s="72">
        <v>0.32</v>
      </c>
      <c r="H20" s="99">
        <f>F20*Q$5</f>
        <v>26.586071999999998</v>
      </c>
      <c r="I20" s="99">
        <f>G20*Q$6</f>
        <v>0.98228160000000009</v>
      </c>
      <c r="J20" s="70" t="s">
        <v>219</v>
      </c>
      <c r="K20" s="112" t="s">
        <v>94</v>
      </c>
      <c r="L20" s="63"/>
      <c r="M20" s="112">
        <v>100</v>
      </c>
      <c r="N20" s="112">
        <v>0.98</v>
      </c>
      <c r="O20" s="59">
        <f>N20*M20*$Q$7</f>
        <v>114.194304</v>
      </c>
      <c r="P20" s="59">
        <f>H20+I20+O20</f>
        <v>141.76265760000001</v>
      </c>
      <c r="Q20" s="59">
        <f>O20*E20</f>
        <v>728.55965951999997</v>
      </c>
      <c r="R20" s="59">
        <f>P20*E20</f>
        <v>904.44575548800003</v>
      </c>
    </row>
    <row r="21" spans="1:18" ht="21.75" customHeight="1" x14ac:dyDescent="0.2">
      <c r="A21" s="60"/>
      <c r="B21" s="116"/>
      <c r="C21" s="123" t="s">
        <v>137</v>
      </c>
      <c r="D21" s="60"/>
      <c r="E21" s="106"/>
      <c r="F21" s="60"/>
      <c r="G21" s="60"/>
      <c r="H21" s="64"/>
      <c r="I21" s="64"/>
      <c r="J21" s="125"/>
      <c r="K21" s="60"/>
      <c r="L21" s="60"/>
      <c r="M21" s="60"/>
      <c r="N21" s="60"/>
      <c r="O21" s="60"/>
      <c r="P21" s="60"/>
      <c r="Q21" s="60"/>
      <c r="R21" s="60"/>
    </row>
    <row r="22" spans="1:18" ht="39" customHeight="1" x14ac:dyDescent="0.2">
      <c r="A22" s="72">
        <v>1</v>
      </c>
      <c r="B22" s="140" t="s">
        <v>80</v>
      </c>
      <c r="C22" s="124" t="s">
        <v>138</v>
      </c>
      <c r="D22" s="72" t="s">
        <v>94</v>
      </c>
      <c r="E22" s="78">
        <v>112</v>
      </c>
      <c r="F22" s="72"/>
      <c r="G22" s="72"/>
      <c r="H22" s="59"/>
      <c r="I22" s="59"/>
      <c r="J22" s="124" t="s">
        <v>138</v>
      </c>
      <c r="K22" s="72" t="s">
        <v>94</v>
      </c>
      <c r="L22" s="126"/>
      <c r="M22" s="72">
        <v>1</v>
      </c>
      <c r="N22" s="112">
        <v>0.3</v>
      </c>
      <c r="O22" s="59">
        <f t="shared" ref="O22:O33" si="0">N22*M22*$Q$7</f>
        <v>0.34957440000000001</v>
      </c>
      <c r="P22" s="71">
        <f t="shared" ref="P22:P28" si="1">H22+I22+O22</f>
        <v>0.34957440000000001</v>
      </c>
      <c r="Q22" s="71">
        <f t="shared" ref="Q22:Q28" si="2">O22*E22</f>
        <v>39.152332800000003</v>
      </c>
      <c r="R22" s="71">
        <f t="shared" ref="R22:R28" si="3">P22*E22</f>
        <v>39.152332800000003</v>
      </c>
    </row>
    <row r="23" spans="1:18" ht="39" customHeight="1" x14ac:dyDescent="0.2">
      <c r="A23" s="72">
        <v>2</v>
      </c>
      <c r="B23" s="140" t="s">
        <v>80</v>
      </c>
      <c r="C23" s="124" t="s">
        <v>139</v>
      </c>
      <c r="D23" s="72" t="s">
        <v>79</v>
      </c>
      <c r="E23" s="78">
        <v>112</v>
      </c>
      <c r="F23" s="72"/>
      <c r="G23" s="72"/>
      <c r="H23" s="59"/>
      <c r="I23" s="59"/>
      <c r="J23" s="124" t="s">
        <v>140</v>
      </c>
      <c r="K23" s="72" t="s">
        <v>79</v>
      </c>
      <c r="L23" s="126"/>
      <c r="M23" s="72">
        <v>1</v>
      </c>
      <c r="N23" s="112">
        <v>0.21</v>
      </c>
      <c r="O23" s="59">
        <f t="shared" si="0"/>
        <v>0.24470208000000002</v>
      </c>
      <c r="P23" s="71">
        <f t="shared" si="1"/>
        <v>0.24470208000000002</v>
      </c>
      <c r="Q23" s="71">
        <f t="shared" si="2"/>
        <v>27.406632960000003</v>
      </c>
      <c r="R23" s="71">
        <f t="shared" si="3"/>
        <v>27.406632960000003</v>
      </c>
    </row>
    <row r="24" spans="1:18" ht="39" customHeight="1" x14ac:dyDescent="0.2">
      <c r="A24" s="72">
        <v>3</v>
      </c>
      <c r="B24" s="140" t="s">
        <v>80</v>
      </c>
      <c r="C24" s="124" t="s">
        <v>141</v>
      </c>
      <c r="D24" s="72" t="s">
        <v>79</v>
      </c>
      <c r="E24" s="78">
        <v>39</v>
      </c>
      <c r="F24" s="72"/>
      <c r="G24" s="72"/>
      <c r="H24" s="59"/>
      <c r="I24" s="59"/>
      <c r="J24" s="124" t="s">
        <v>142</v>
      </c>
      <c r="K24" s="72" t="s">
        <v>79</v>
      </c>
      <c r="L24" s="126"/>
      <c r="M24" s="72">
        <v>1</v>
      </c>
      <c r="N24" s="112">
        <v>0.9</v>
      </c>
      <c r="O24" s="59">
        <f t="shared" si="0"/>
        <v>1.0487232000000002</v>
      </c>
      <c r="P24" s="71">
        <f t="shared" si="1"/>
        <v>1.0487232000000002</v>
      </c>
      <c r="Q24" s="71">
        <f t="shared" si="2"/>
        <v>40.900204800000004</v>
      </c>
      <c r="R24" s="71">
        <f t="shared" si="3"/>
        <v>40.900204800000004</v>
      </c>
    </row>
    <row r="25" spans="1:18" ht="39" customHeight="1" x14ac:dyDescent="0.2">
      <c r="A25" s="72">
        <v>4</v>
      </c>
      <c r="B25" s="140" t="s">
        <v>80</v>
      </c>
      <c r="C25" s="124" t="s">
        <v>143</v>
      </c>
      <c r="D25" s="72" t="s">
        <v>79</v>
      </c>
      <c r="E25" s="78">
        <v>39</v>
      </c>
      <c r="F25" s="72"/>
      <c r="G25" s="72"/>
      <c r="H25" s="59"/>
      <c r="I25" s="59"/>
      <c r="J25" s="124" t="s">
        <v>144</v>
      </c>
      <c r="K25" s="72" t="s">
        <v>79</v>
      </c>
      <c r="L25" s="126"/>
      <c r="M25" s="72">
        <v>1</v>
      </c>
      <c r="N25" s="112">
        <v>2.64</v>
      </c>
      <c r="O25" s="59">
        <f t="shared" si="0"/>
        <v>3.0762547200000001</v>
      </c>
      <c r="P25" s="71">
        <f t="shared" si="1"/>
        <v>3.0762547200000001</v>
      </c>
      <c r="Q25" s="71">
        <f t="shared" si="2"/>
        <v>119.97393408000001</v>
      </c>
      <c r="R25" s="71">
        <f t="shared" si="3"/>
        <v>119.97393408000001</v>
      </c>
    </row>
    <row r="26" spans="1:18" ht="50.25" customHeight="1" x14ac:dyDescent="0.2">
      <c r="A26" s="72">
        <v>5</v>
      </c>
      <c r="B26" s="140" t="s">
        <v>80</v>
      </c>
      <c r="C26" s="124" t="s">
        <v>145</v>
      </c>
      <c r="D26" s="72" t="s">
        <v>79</v>
      </c>
      <c r="E26" s="78">
        <v>12</v>
      </c>
      <c r="F26" s="72"/>
      <c r="G26" s="72"/>
      <c r="H26" s="59"/>
      <c r="I26" s="59"/>
      <c r="J26" s="124" t="s">
        <v>146</v>
      </c>
      <c r="K26" s="72" t="s">
        <v>79</v>
      </c>
      <c r="L26" s="126"/>
      <c r="M26" s="72">
        <v>1</v>
      </c>
      <c r="N26" s="112">
        <v>3.9</v>
      </c>
      <c r="O26" s="59">
        <f t="shared" si="0"/>
        <v>4.5444671999999997</v>
      </c>
      <c r="P26" s="71">
        <f t="shared" si="1"/>
        <v>4.5444671999999997</v>
      </c>
      <c r="Q26" s="71">
        <f t="shared" si="2"/>
        <v>54.533606399999996</v>
      </c>
      <c r="R26" s="71">
        <f t="shared" si="3"/>
        <v>54.533606399999996</v>
      </c>
    </row>
    <row r="27" spans="1:18" ht="39" customHeight="1" x14ac:dyDescent="0.2">
      <c r="A27" s="72">
        <v>6</v>
      </c>
      <c r="B27" s="140" t="s">
        <v>80</v>
      </c>
      <c r="C27" s="124" t="s">
        <v>147</v>
      </c>
      <c r="D27" s="72" t="s">
        <v>79</v>
      </c>
      <c r="E27" s="78">
        <v>440</v>
      </c>
      <c r="F27" s="72"/>
      <c r="G27" s="72"/>
      <c r="H27" s="59"/>
      <c r="I27" s="59"/>
      <c r="J27" s="124" t="s">
        <v>148</v>
      </c>
      <c r="K27" s="72" t="s">
        <v>79</v>
      </c>
      <c r="L27" s="126"/>
      <c r="M27" s="72">
        <v>1</v>
      </c>
      <c r="N27" s="112">
        <v>0.03</v>
      </c>
      <c r="O27" s="59">
        <f t="shared" si="0"/>
        <v>3.4957439999999999E-2</v>
      </c>
      <c r="P27" s="71">
        <f t="shared" si="1"/>
        <v>3.4957439999999999E-2</v>
      </c>
      <c r="Q27" s="71">
        <f t="shared" si="2"/>
        <v>15.3812736</v>
      </c>
      <c r="R27" s="71">
        <f t="shared" si="3"/>
        <v>15.3812736</v>
      </c>
    </row>
    <row r="28" spans="1:18" ht="39" customHeight="1" x14ac:dyDescent="0.2">
      <c r="A28" s="72">
        <v>7</v>
      </c>
      <c r="B28" s="140" t="s">
        <v>80</v>
      </c>
      <c r="C28" s="124" t="s">
        <v>149</v>
      </c>
      <c r="D28" s="72" t="s">
        <v>79</v>
      </c>
      <c r="E28" s="78">
        <v>6</v>
      </c>
      <c r="F28" s="72"/>
      <c r="G28" s="72"/>
      <c r="H28" s="59"/>
      <c r="I28" s="59"/>
      <c r="J28" s="124" t="s">
        <v>150</v>
      </c>
      <c r="K28" s="72" t="s">
        <v>79</v>
      </c>
      <c r="L28" s="126"/>
      <c r="M28" s="72">
        <v>1</v>
      </c>
      <c r="N28" s="112">
        <v>1.212</v>
      </c>
      <c r="O28" s="59">
        <f t="shared" si="0"/>
        <v>1.4122805760000001</v>
      </c>
      <c r="P28" s="71">
        <f t="shared" si="1"/>
        <v>1.4122805760000001</v>
      </c>
      <c r="Q28" s="71">
        <f t="shared" si="2"/>
        <v>8.4736834559999998</v>
      </c>
      <c r="R28" s="71">
        <f t="shared" si="3"/>
        <v>8.4736834559999998</v>
      </c>
    </row>
    <row r="29" spans="1:18" ht="28.5" customHeight="1" x14ac:dyDescent="0.2">
      <c r="A29" s="60"/>
      <c r="B29" s="116"/>
      <c r="C29" s="123" t="s">
        <v>151</v>
      </c>
      <c r="D29" s="60"/>
      <c r="E29" s="106"/>
      <c r="F29" s="60"/>
      <c r="G29" s="60"/>
      <c r="H29" s="64"/>
      <c r="I29" s="64"/>
      <c r="J29" s="125"/>
      <c r="K29" s="60"/>
      <c r="L29" s="60"/>
      <c r="M29" s="60"/>
      <c r="N29" s="60"/>
      <c r="O29" s="60"/>
      <c r="P29" s="60"/>
      <c r="Q29" s="60"/>
      <c r="R29" s="60"/>
    </row>
    <row r="30" spans="1:18" ht="40.5" customHeight="1" x14ac:dyDescent="0.2">
      <c r="A30" s="112">
        <v>1</v>
      </c>
      <c r="B30" s="100" t="s">
        <v>152</v>
      </c>
      <c r="C30" s="70" t="s">
        <v>160</v>
      </c>
      <c r="D30" s="112" t="s">
        <v>135</v>
      </c>
      <c r="E30" s="71">
        <v>1.19</v>
      </c>
      <c r="F30" s="112">
        <v>7.55</v>
      </c>
      <c r="G30" s="112">
        <v>3.71</v>
      </c>
      <c r="H30" s="99">
        <f t="shared" ref="H30:H38" si="4">F30*Q$5</f>
        <v>18.936305999999998</v>
      </c>
      <c r="I30" s="99">
        <f t="shared" ref="I30:I38" si="5">G30*Q$6</f>
        <v>11.3883273</v>
      </c>
      <c r="J30" s="70" t="s">
        <v>189</v>
      </c>
      <c r="K30" s="112" t="s">
        <v>94</v>
      </c>
      <c r="L30" s="112"/>
      <c r="M30" s="112">
        <v>100</v>
      </c>
      <c r="N30" s="60">
        <v>0.06</v>
      </c>
      <c r="O30" s="59">
        <f t="shared" si="0"/>
        <v>6.9914880000000004</v>
      </c>
      <c r="P30" s="59">
        <f>H30+I30+O30</f>
        <v>37.316121299999999</v>
      </c>
      <c r="Q30" s="59">
        <f>O30*E30</f>
        <v>8.3198707200000008</v>
      </c>
      <c r="R30" s="59">
        <f>P30*E30</f>
        <v>44.406184347</v>
      </c>
    </row>
    <row r="31" spans="1:18" ht="40.5" customHeight="1" x14ac:dyDescent="0.2">
      <c r="A31" s="72">
        <v>2</v>
      </c>
      <c r="B31" s="140" t="s">
        <v>80</v>
      </c>
      <c r="C31" s="124" t="s">
        <v>153</v>
      </c>
      <c r="D31" s="72" t="s">
        <v>79</v>
      </c>
      <c r="E31" s="78">
        <v>87</v>
      </c>
      <c r="F31" s="72"/>
      <c r="G31" s="72"/>
      <c r="H31" s="99"/>
      <c r="I31" s="99"/>
      <c r="J31" s="124" t="s">
        <v>150</v>
      </c>
      <c r="K31" s="72" t="s">
        <v>79</v>
      </c>
      <c r="L31" s="126"/>
      <c r="M31" s="72">
        <v>1</v>
      </c>
      <c r="N31" s="112">
        <v>1.1639999999999999</v>
      </c>
      <c r="O31" s="59">
        <f t="shared" si="0"/>
        <v>1.356348672</v>
      </c>
      <c r="P31" s="71">
        <f>H31+I31+O31</f>
        <v>1.356348672</v>
      </c>
      <c r="Q31" s="71">
        <f>O31*E31</f>
        <v>118.002334464</v>
      </c>
      <c r="R31" s="71">
        <f>P31*E31</f>
        <v>118.002334464</v>
      </c>
    </row>
    <row r="32" spans="1:18" ht="40.5" customHeight="1" x14ac:dyDescent="0.2">
      <c r="A32" s="72">
        <v>3</v>
      </c>
      <c r="B32" s="139" t="s">
        <v>158</v>
      </c>
      <c r="C32" s="124" t="s">
        <v>159</v>
      </c>
      <c r="D32" s="72" t="s">
        <v>135</v>
      </c>
      <c r="E32" s="71">
        <v>0.82</v>
      </c>
      <c r="F32" s="72">
        <v>8.57</v>
      </c>
      <c r="G32" s="72">
        <v>0.17</v>
      </c>
      <c r="H32" s="99">
        <f t="shared" si="4"/>
        <v>21.494588400000001</v>
      </c>
      <c r="I32" s="99">
        <f t="shared" si="5"/>
        <v>0.52183710000000005</v>
      </c>
      <c r="J32" s="124" t="s">
        <v>159</v>
      </c>
      <c r="K32" s="112" t="s">
        <v>94</v>
      </c>
      <c r="L32" s="63"/>
      <c r="M32" s="112">
        <v>100</v>
      </c>
      <c r="N32" s="112">
        <v>0.21</v>
      </c>
      <c r="O32" s="59">
        <f t="shared" si="0"/>
        <v>24.470208</v>
      </c>
      <c r="P32" s="59">
        <f>H32+I32+O32</f>
        <v>46.486633499999996</v>
      </c>
      <c r="Q32" s="59">
        <f>O32*E32</f>
        <v>20.065570559999998</v>
      </c>
      <c r="R32" s="59">
        <f>P32*E32</f>
        <v>38.119039469999997</v>
      </c>
    </row>
    <row r="33" spans="1:604" ht="54.75" customHeight="1" x14ac:dyDescent="0.2">
      <c r="A33" s="72">
        <v>4</v>
      </c>
      <c r="B33" s="122" t="s">
        <v>154</v>
      </c>
      <c r="C33" s="124" t="s">
        <v>155</v>
      </c>
      <c r="D33" s="122" t="s">
        <v>128</v>
      </c>
      <c r="E33" s="72">
        <v>1</v>
      </c>
      <c r="F33" s="72">
        <v>2.02</v>
      </c>
      <c r="G33" s="72">
        <v>0.06</v>
      </c>
      <c r="H33" s="99">
        <f t="shared" si="4"/>
        <v>5.0664023999999994</v>
      </c>
      <c r="I33" s="99">
        <f t="shared" si="5"/>
        <v>0.1841778</v>
      </c>
      <c r="J33" s="124" t="s">
        <v>156</v>
      </c>
      <c r="K33" s="112" t="s">
        <v>157</v>
      </c>
      <c r="L33" s="63"/>
      <c r="M33" s="112">
        <v>1</v>
      </c>
      <c r="N33" s="112">
        <v>44.04</v>
      </c>
      <c r="O33" s="59">
        <f t="shared" si="0"/>
        <v>51.317521920000004</v>
      </c>
      <c r="P33" s="59">
        <f>H33+I33+O33</f>
        <v>56.568102120000006</v>
      </c>
      <c r="Q33" s="59">
        <f>O33*E33</f>
        <v>51.317521920000004</v>
      </c>
      <c r="R33" s="59">
        <f>P33*E33</f>
        <v>56.568102120000006</v>
      </c>
    </row>
    <row r="34" spans="1:604" ht="24" customHeight="1" x14ac:dyDescent="0.2">
      <c r="A34" s="85"/>
      <c r="B34" s="85"/>
      <c r="C34" s="86" t="s">
        <v>163</v>
      </c>
      <c r="D34" s="85"/>
      <c r="E34" s="85"/>
      <c r="F34" s="85"/>
      <c r="G34" s="85"/>
      <c r="H34" s="99"/>
      <c r="I34" s="99"/>
      <c r="J34" s="85"/>
      <c r="K34" s="85"/>
      <c r="L34" s="85"/>
      <c r="M34" s="85"/>
      <c r="N34" s="85"/>
      <c r="O34" s="85"/>
      <c r="P34" s="85"/>
      <c r="Q34" s="90"/>
      <c r="R34" s="85"/>
    </row>
    <row r="35" spans="1:604" ht="36.75" customHeight="1" x14ac:dyDescent="0.2">
      <c r="A35" s="112">
        <v>1</v>
      </c>
      <c r="B35" s="112" t="s">
        <v>161</v>
      </c>
      <c r="C35" s="70" t="s">
        <v>162</v>
      </c>
      <c r="D35" s="112" t="s">
        <v>81</v>
      </c>
      <c r="E35" s="72">
        <v>10.58</v>
      </c>
      <c r="F35" s="112">
        <v>1.94</v>
      </c>
      <c r="G35" s="112"/>
      <c r="H35" s="99">
        <f t="shared" si="4"/>
        <v>4.8657528000000001</v>
      </c>
      <c r="I35" s="99"/>
      <c r="J35" s="70"/>
      <c r="K35" s="112"/>
      <c r="L35" s="112"/>
      <c r="M35" s="112"/>
      <c r="N35" s="112"/>
      <c r="O35" s="59"/>
      <c r="P35" s="59">
        <f t="shared" ref="P35:P37" si="6">H35+I35+O35</f>
        <v>4.8657528000000001</v>
      </c>
      <c r="Q35" s="59"/>
      <c r="R35" s="59">
        <f>P35*E35</f>
        <v>51.479664624000002</v>
      </c>
    </row>
    <row r="36" spans="1:604" ht="65.25" customHeight="1" x14ac:dyDescent="0.2">
      <c r="A36" s="112">
        <v>2</v>
      </c>
      <c r="B36" s="81" t="s">
        <v>190</v>
      </c>
      <c r="C36" s="70" t="s">
        <v>165</v>
      </c>
      <c r="D36" s="112" t="s">
        <v>81</v>
      </c>
      <c r="E36" s="79">
        <v>0.93</v>
      </c>
      <c r="F36" s="112">
        <f>66.4/100</f>
        <v>0.66400000000000003</v>
      </c>
      <c r="G36" s="112"/>
      <c r="H36" s="99">
        <f t="shared" si="4"/>
        <v>1.6653916799999999</v>
      </c>
      <c r="I36" s="99"/>
      <c r="J36" s="70"/>
      <c r="K36" s="112"/>
      <c r="L36" s="112"/>
      <c r="M36" s="112"/>
      <c r="N36" s="112"/>
      <c r="O36" s="59"/>
      <c r="P36" s="59">
        <f t="shared" si="6"/>
        <v>1.6653916799999999</v>
      </c>
      <c r="Q36" s="59"/>
      <c r="R36" s="59">
        <f t="shared" ref="R36:R37" si="7">P36*E36</f>
        <v>1.5488142624000001</v>
      </c>
    </row>
    <row r="37" spans="1:604" ht="34.5" customHeight="1" x14ac:dyDescent="0.2">
      <c r="A37" s="61">
        <v>3</v>
      </c>
      <c r="B37" s="114" t="s">
        <v>119</v>
      </c>
      <c r="C37" s="68" t="s">
        <v>120</v>
      </c>
      <c r="D37" s="61" t="s">
        <v>81</v>
      </c>
      <c r="E37" s="110">
        <v>9.65</v>
      </c>
      <c r="F37" s="61">
        <f>66.4/100</f>
        <v>0.66400000000000003</v>
      </c>
      <c r="G37" s="61"/>
      <c r="H37" s="99">
        <f t="shared" si="4"/>
        <v>1.6653916799999999</v>
      </c>
      <c r="I37" s="99"/>
      <c r="J37" s="68"/>
      <c r="K37" s="61"/>
      <c r="L37" s="73"/>
      <c r="M37" s="61"/>
      <c r="N37" s="61"/>
      <c r="O37" s="62"/>
      <c r="P37" s="62">
        <f t="shared" si="6"/>
        <v>1.6653916799999999</v>
      </c>
      <c r="Q37" s="62"/>
      <c r="R37" s="62">
        <f t="shared" si="7"/>
        <v>16.071029712000001</v>
      </c>
      <c r="S37" s="98"/>
      <c r="T37" s="98"/>
      <c r="U37" s="98"/>
      <c r="V37" s="98"/>
      <c r="W37" s="98"/>
      <c r="X37" s="103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/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8"/>
      <c r="FL37" s="98"/>
      <c r="FM37" s="98"/>
      <c r="FN37" s="98"/>
      <c r="FO37" s="98"/>
      <c r="FP37" s="98"/>
      <c r="FQ37" s="98"/>
      <c r="FR37" s="98"/>
      <c r="FS37" s="98"/>
      <c r="FT37" s="98"/>
      <c r="FU37" s="98"/>
      <c r="FV37" s="98"/>
      <c r="FW37" s="98"/>
      <c r="FX37" s="98"/>
      <c r="FY37" s="98"/>
      <c r="FZ37" s="98"/>
      <c r="GA37" s="98"/>
      <c r="GB37" s="98"/>
      <c r="GC37" s="98"/>
      <c r="GD37" s="98"/>
      <c r="GE37" s="98"/>
      <c r="GF37" s="98"/>
      <c r="GG37" s="98"/>
      <c r="GH37" s="98"/>
      <c r="GI37" s="98"/>
      <c r="GJ37" s="98"/>
      <c r="GK37" s="98"/>
      <c r="GL37" s="98"/>
      <c r="GM37" s="98"/>
      <c r="GN37" s="98"/>
      <c r="GO37" s="98"/>
      <c r="GP37" s="98"/>
      <c r="GQ37" s="98"/>
      <c r="GR37" s="98"/>
      <c r="GS37" s="98"/>
      <c r="GT37" s="98"/>
      <c r="GU37" s="98"/>
      <c r="GV37" s="98"/>
      <c r="GW37" s="98"/>
      <c r="GX37" s="98"/>
      <c r="GY37" s="98"/>
      <c r="GZ37" s="98"/>
      <c r="HA37" s="98"/>
      <c r="HB37" s="98"/>
      <c r="HC37" s="98"/>
      <c r="HD37" s="98"/>
      <c r="HE37" s="98"/>
      <c r="HF37" s="98"/>
      <c r="HG37" s="98"/>
      <c r="HH37" s="98"/>
      <c r="HI37" s="98"/>
      <c r="HJ37" s="98"/>
      <c r="HK37" s="98"/>
      <c r="HL37" s="98"/>
      <c r="HM37" s="98"/>
      <c r="HN37" s="98"/>
      <c r="HO37" s="98"/>
      <c r="HP37" s="98"/>
      <c r="HQ37" s="98"/>
      <c r="HR37" s="98"/>
      <c r="HS37" s="98"/>
      <c r="HT37" s="98"/>
      <c r="HU37" s="98"/>
      <c r="HV37" s="98"/>
      <c r="HW37" s="98"/>
      <c r="HX37" s="98"/>
      <c r="HY37" s="98"/>
      <c r="HZ37" s="98"/>
      <c r="IA37" s="98"/>
      <c r="IB37" s="98"/>
      <c r="IC37" s="98"/>
      <c r="ID37" s="98"/>
      <c r="IE37" s="98"/>
      <c r="IF37" s="98"/>
      <c r="IG37" s="98"/>
      <c r="IH37" s="98"/>
      <c r="II37" s="98"/>
      <c r="IJ37" s="98"/>
      <c r="IK37" s="98"/>
      <c r="IL37" s="98"/>
      <c r="IM37" s="98"/>
      <c r="IN37" s="98"/>
      <c r="IO37" s="98"/>
      <c r="IP37" s="98"/>
      <c r="IQ37" s="98"/>
      <c r="IR37" s="98"/>
      <c r="IS37" s="98"/>
      <c r="IT37" s="98"/>
      <c r="IU37" s="98"/>
      <c r="IV37" s="98"/>
      <c r="IW37" s="98"/>
      <c r="IX37" s="98"/>
      <c r="IY37" s="98"/>
      <c r="IZ37" s="98"/>
      <c r="JA37" s="98"/>
      <c r="JB37" s="98"/>
      <c r="JC37" s="98"/>
      <c r="JD37" s="98"/>
      <c r="JE37" s="98"/>
      <c r="JF37" s="98"/>
      <c r="JG37" s="98"/>
      <c r="JH37" s="98"/>
      <c r="JI37" s="98"/>
      <c r="JJ37" s="98"/>
      <c r="JK37" s="98"/>
      <c r="JL37" s="98"/>
      <c r="JM37" s="98"/>
      <c r="JN37" s="98"/>
      <c r="JO37" s="98"/>
      <c r="JP37" s="98"/>
      <c r="JQ37" s="98"/>
      <c r="JR37" s="98"/>
      <c r="JS37" s="98"/>
      <c r="JT37" s="98"/>
      <c r="JU37" s="98"/>
      <c r="JV37" s="98"/>
      <c r="JW37" s="98"/>
      <c r="JX37" s="98"/>
      <c r="JY37" s="98"/>
      <c r="JZ37" s="98"/>
      <c r="KA37" s="98"/>
      <c r="KB37" s="98"/>
      <c r="KC37" s="98"/>
      <c r="KD37" s="98"/>
      <c r="KE37" s="98"/>
      <c r="KF37" s="98"/>
      <c r="KG37" s="98"/>
      <c r="KH37" s="98"/>
      <c r="KI37" s="98"/>
      <c r="KJ37" s="98"/>
      <c r="KK37" s="98"/>
      <c r="KL37" s="98"/>
      <c r="KM37" s="98"/>
      <c r="KN37" s="98"/>
      <c r="KO37" s="98"/>
      <c r="KP37" s="98"/>
      <c r="KQ37" s="98"/>
      <c r="KR37" s="98"/>
      <c r="KS37" s="98"/>
      <c r="KT37" s="98"/>
      <c r="KU37" s="98"/>
      <c r="KV37" s="98"/>
      <c r="KW37" s="98"/>
      <c r="KX37" s="98"/>
      <c r="KY37" s="98"/>
      <c r="KZ37" s="98"/>
      <c r="LA37" s="98"/>
      <c r="LB37" s="98"/>
      <c r="LC37" s="98"/>
      <c r="LD37" s="98"/>
      <c r="LE37" s="98"/>
      <c r="LF37" s="98"/>
      <c r="LG37" s="98"/>
      <c r="LH37" s="98"/>
      <c r="LI37" s="98"/>
      <c r="LJ37" s="98"/>
      <c r="LK37" s="98"/>
      <c r="LL37" s="98"/>
      <c r="LM37" s="98"/>
      <c r="LN37" s="98"/>
      <c r="LO37" s="98"/>
      <c r="LP37" s="98"/>
      <c r="LQ37" s="98"/>
      <c r="LR37" s="98"/>
      <c r="LS37" s="98"/>
      <c r="LT37" s="98"/>
      <c r="LU37" s="98"/>
      <c r="LV37" s="98"/>
      <c r="LW37" s="98"/>
      <c r="LX37" s="98"/>
      <c r="LY37" s="98"/>
      <c r="LZ37" s="98"/>
      <c r="MA37" s="98"/>
      <c r="MB37" s="98"/>
      <c r="MC37" s="98"/>
      <c r="MD37" s="98"/>
      <c r="ME37" s="98"/>
      <c r="MF37" s="98"/>
      <c r="MG37" s="98"/>
      <c r="MH37" s="98"/>
      <c r="MI37" s="98"/>
      <c r="MJ37" s="98"/>
      <c r="MK37" s="98"/>
      <c r="ML37" s="98"/>
      <c r="MM37" s="98"/>
      <c r="MN37" s="98"/>
      <c r="MO37" s="98"/>
      <c r="MP37" s="98"/>
      <c r="MQ37" s="98"/>
      <c r="MR37" s="98"/>
      <c r="MS37" s="98"/>
      <c r="MT37" s="98"/>
      <c r="MU37" s="98"/>
      <c r="MV37" s="98"/>
      <c r="MW37" s="98"/>
      <c r="MX37" s="98"/>
      <c r="MY37" s="98"/>
      <c r="MZ37" s="98"/>
      <c r="NA37" s="98"/>
      <c r="NB37" s="98"/>
      <c r="NC37" s="98"/>
      <c r="ND37" s="98"/>
      <c r="NE37" s="98"/>
      <c r="NF37" s="98"/>
      <c r="NG37" s="98"/>
      <c r="NH37" s="98"/>
      <c r="NI37" s="98"/>
      <c r="NJ37" s="98"/>
      <c r="NK37" s="98"/>
      <c r="NL37" s="98"/>
      <c r="NM37" s="98"/>
      <c r="NN37" s="98"/>
      <c r="NO37" s="98"/>
      <c r="NP37" s="98"/>
      <c r="NQ37" s="98"/>
      <c r="NR37" s="98"/>
      <c r="NS37" s="98"/>
      <c r="NT37" s="98"/>
      <c r="NU37" s="98"/>
      <c r="NV37" s="98"/>
      <c r="NW37" s="98"/>
      <c r="NX37" s="98"/>
      <c r="NY37" s="98"/>
      <c r="NZ37" s="98"/>
      <c r="OA37" s="98"/>
      <c r="OB37" s="98"/>
      <c r="OC37" s="98"/>
      <c r="OD37" s="98"/>
      <c r="OE37" s="98"/>
      <c r="OF37" s="98"/>
      <c r="OG37" s="98"/>
      <c r="OH37" s="98"/>
      <c r="OI37" s="98"/>
      <c r="OJ37" s="98"/>
      <c r="OK37" s="98"/>
      <c r="OL37" s="98"/>
      <c r="OM37" s="98"/>
      <c r="ON37" s="98"/>
      <c r="OO37" s="98"/>
      <c r="OP37" s="98"/>
      <c r="OQ37" s="98"/>
      <c r="OR37" s="98"/>
      <c r="OS37" s="98"/>
      <c r="OT37" s="98"/>
      <c r="OU37" s="98"/>
      <c r="OV37" s="98"/>
      <c r="OW37" s="98"/>
      <c r="OX37" s="98"/>
      <c r="OY37" s="98"/>
      <c r="OZ37" s="98"/>
      <c r="PA37" s="98"/>
      <c r="PB37" s="98"/>
      <c r="PC37" s="98"/>
      <c r="PD37" s="98"/>
      <c r="PE37" s="98"/>
      <c r="PF37" s="98"/>
      <c r="PG37" s="98"/>
      <c r="PH37" s="98"/>
      <c r="PI37" s="98"/>
      <c r="PJ37" s="98"/>
      <c r="PK37" s="98"/>
      <c r="PL37" s="98"/>
      <c r="PM37" s="98"/>
      <c r="PN37" s="98"/>
      <c r="PO37" s="98"/>
      <c r="PP37" s="98"/>
      <c r="PQ37" s="98"/>
      <c r="PR37" s="98"/>
      <c r="PS37" s="98"/>
      <c r="PT37" s="98"/>
      <c r="PU37" s="98"/>
      <c r="PV37" s="98"/>
      <c r="PW37" s="98"/>
      <c r="PX37" s="98"/>
      <c r="PY37" s="98"/>
      <c r="PZ37" s="98"/>
      <c r="QA37" s="98"/>
      <c r="QB37" s="98"/>
      <c r="QC37" s="98"/>
      <c r="QD37" s="98"/>
      <c r="QE37" s="98"/>
      <c r="QF37" s="98"/>
      <c r="QG37" s="98"/>
      <c r="QH37" s="98"/>
      <c r="QI37" s="98"/>
      <c r="QJ37" s="98"/>
      <c r="QK37" s="98"/>
      <c r="QL37" s="98"/>
      <c r="QM37" s="98"/>
      <c r="QN37" s="98"/>
      <c r="QO37" s="98"/>
      <c r="QP37" s="98"/>
      <c r="QQ37" s="98"/>
      <c r="QR37" s="98"/>
      <c r="QS37" s="98"/>
      <c r="QT37" s="98"/>
      <c r="QU37" s="98"/>
      <c r="QV37" s="98"/>
      <c r="QW37" s="98"/>
      <c r="QX37" s="98"/>
      <c r="QY37" s="98"/>
      <c r="QZ37" s="98"/>
      <c r="RA37" s="98"/>
      <c r="RB37" s="98"/>
      <c r="RC37" s="98"/>
      <c r="RD37" s="98"/>
      <c r="RE37" s="98"/>
      <c r="RF37" s="98"/>
      <c r="RG37" s="98"/>
      <c r="RH37" s="98"/>
      <c r="RI37" s="98"/>
      <c r="RJ37" s="98"/>
      <c r="RK37" s="98"/>
      <c r="RL37" s="98"/>
      <c r="RM37" s="98"/>
      <c r="RN37" s="98"/>
      <c r="RO37" s="98"/>
      <c r="RP37" s="98"/>
      <c r="RQ37" s="98"/>
      <c r="RR37" s="98"/>
      <c r="RS37" s="98"/>
      <c r="RT37" s="98"/>
      <c r="RU37" s="98"/>
      <c r="RV37" s="98"/>
      <c r="RW37" s="98"/>
      <c r="RX37" s="98"/>
      <c r="RY37" s="98"/>
      <c r="RZ37" s="98"/>
      <c r="SA37" s="98"/>
      <c r="SB37" s="98"/>
      <c r="SC37" s="98"/>
      <c r="SD37" s="98"/>
      <c r="SE37" s="98"/>
      <c r="SF37" s="98"/>
      <c r="SG37" s="98"/>
      <c r="SH37" s="98"/>
      <c r="SI37" s="98"/>
      <c r="SJ37" s="98"/>
      <c r="SK37" s="98"/>
      <c r="SL37" s="98"/>
      <c r="SM37" s="98"/>
      <c r="SN37" s="98"/>
      <c r="SO37" s="98"/>
      <c r="SP37" s="98"/>
      <c r="SQ37" s="98"/>
      <c r="SR37" s="98"/>
      <c r="SS37" s="98"/>
      <c r="ST37" s="98"/>
      <c r="SU37" s="98"/>
      <c r="SV37" s="98"/>
      <c r="SW37" s="98"/>
      <c r="SX37" s="98"/>
      <c r="SY37" s="98"/>
      <c r="SZ37" s="98"/>
      <c r="TA37" s="98"/>
      <c r="TB37" s="98"/>
      <c r="TC37" s="98"/>
      <c r="TD37" s="98"/>
      <c r="TE37" s="98"/>
      <c r="TF37" s="98"/>
      <c r="TG37" s="98"/>
      <c r="TH37" s="98"/>
      <c r="TI37" s="98"/>
      <c r="TJ37" s="98"/>
      <c r="TK37" s="98"/>
      <c r="TL37" s="98"/>
      <c r="TM37" s="98"/>
      <c r="TN37" s="98"/>
      <c r="TO37" s="98"/>
      <c r="TP37" s="98"/>
      <c r="TQ37" s="98"/>
      <c r="TR37" s="98"/>
      <c r="TS37" s="98"/>
      <c r="TT37" s="98"/>
      <c r="TU37" s="98"/>
      <c r="TV37" s="98"/>
      <c r="TW37" s="98"/>
      <c r="TX37" s="98"/>
      <c r="TY37" s="98"/>
      <c r="TZ37" s="98"/>
      <c r="UA37" s="98"/>
      <c r="UB37" s="98"/>
      <c r="UC37" s="98"/>
      <c r="UD37" s="98"/>
      <c r="UE37" s="98"/>
      <c r="UF37" s="98"/>
      <c r="UG37" s="98"/>
      <c r="UH37" s="98"/>
      <c r="UI37" s="98"/>
      <c r="UJ37" s="98"/>
      <c r="UK37" s="98"/>
      <c r="UL37" s="98"/>
      <c r="UM37" s="98"/>
      <c r="UN37" s="98"/>
      <c r="UO37" s="98"/>
      <c r="UP37" s="98"/>
      <c r="UQ37" s="98"/>
      <c r="UR37" s="98"/>
      <c r="US37" s="98"/>
      <c r="UT37" s="98"/>
      <c r="UU37" s="98"/>
      <c r="UV37" s="98"/>
      <c r="UW37" s="98"/>
      <c r="UX37" s="98"/>
      <c r="UY37" s="98"/>
      <c r="UZ37" s="98"/>
      <c r="VA37" s="98"/>
      <c r="VB37" s="98"/>
      <c r="VC37" s="98"/>
      <c r="VD37" s="98"/>
      <c r="VE37" s="98"/>
      <c r="VF37" s="98"/>
      <c r="VG37" s="98"/>
      <c r="VH37" s="98"/>
      <c r="VI37" s="98"/>
      <c r="VJ37" s="98"/>
      <c r="VK37" s="98"/>
      <c r="VL37" s="98"/>
      <c r="VM37" s="98"/>
      <c r="VN37" s="98"/>
      <c r="VO37" s="98"/>
      <c r="VP37" s="98"/>
      <c r="VQ37" s="98"/>
      <c r="VR37" s="98"/>
      <c r="VS37" s="98"/>
      <c r="VT37" s="98"/>
      <c r="VU37" s="98"/>
      <c r="VV37" s="98"/>
      <c r="VW37" s="98"/>
      <c r="VX37" s="98"/>
      <c r="VY37" s="98"/>
      <c r="VZ37" s="98"/>
      <c r="WA37" s="98"/>
      <c r="WB37" s="98"/>
      <c r="WC37" s="98"/>
      <c r="WD37" s="98"/>
      <c r="WE37" s="98"/>
      <c r="WF37" s="98"/>
    </row>
    <row r="38" spans="1:604" ht="42.75" customHeight="1" x14ac:dyDescent="0.2">
      <c r="A38" s="61">
        <v>4</v>
      </c>
      <c r="B38" s="128" t="s">
        <v>102</v>
      </c>
      <c r="C38" s="68" t="s">
        <v>116</v>
      </c>
      <c r="D38" s="61" t="s">
        <v>81</v>
      </c>
      <c r="E38" s="110">
        <v>9.23</v>
      </c>
      <c r="F38" s="61">
        <v>3.63</v>
      </c>
      <c r="G38" s="61">
        <v>0.59</v>
      </c>
      <c r="H38" s="99">
        <f t="shared" si="4"/>
        <v>9.1044755999999989</v>
      </c>
      <c r="I38" s="99">
        <f t="shared" si="5"/>
        <v>1.8110816999999999</v>
      </c>
      <c r="J38" s="68" t="s">
        <v>166</v>
      </c>
      <c r="K38" s="61" t="s">
        <v>81</v>
      </c>
      <c r="L38" s="61"/>
      <c r="M38" s="61">
        <v>1.0149999999999999</v>
      </c>
      <c r="N38" s="61">
        <v>27.56</v>
      </c>
      <c r="O38" s="134">
        <f>SUMPRODUCT(M38:M40,N38:N40)*$Q$7</f>
        <v>35.261453203199999</v>
      </c>
      <c r="P38" s="62">
        <f>H38+I38+O38</f>
        <v>46.177010503199995</v>
      </c>
      <c r="Q38" s="62">
        <f>O38*E38</f>
        <v>325.46321306553602</v>
      </c>
      <c r="R38" s="62">
        <f>P38*E38</f>
        <v>426.21380694453597</v>
      </c>
    </row>
    <row r="39" spans="1:604" ht="21" customHeight="1" x14ac:dyDescent="0.2">
      <c r="A39" s="65"/>
      <c r="B39" s="130"/>
      <c r="C39" s="50"/>
      <c r="D39" s="65"/>
      <c r="E39" s="131"/>
      <c r="F39" s="65"/>
      <c r="G39" s="65"/>
      <c r="H39" s="66"/>
      <c r="I39" s="66"/>
      <c r="J39" s="50" t="s">
        <v>101</v>
      </c>
      <c r="K39" s="65" t="s">
        <v>100</v>
      </c>
      <c r="L39" s="65"/>
      <c r="M39" s="65">
        <v>1.6</v>
      </c>
      <c r="N39" s="65" t="str">
        <f>IF(J39="Կաղապար","3,5","առը հա")</f>
        <v>3,5</v>
      </c>
      <c r="O39" s="66"/>
      <c r="P39" s="66"/>
      <c r="Q39" s="66"/>
      <c r="R39" s="66"/>
    </row>
    <row r="40" spans="1:604" ht="21" customHeight="1" x14ac:dyDescent="0.2">
      <c r="A40" s="60"/>
      <c r="B40" s="132"/>
      <c r="C40" s="69"/>
      <c r="D40" s="60"/>
      <c r="E40" s="133"/>
      <c r="F40" s="60"/>
      <c r="G40" s="60"/>
      <c r="H40" s="64"/>
      <c r="I40" s="64"/>
      <c r="J40" s="69" t="s">
        <v>95</v>
      </c>
      <c r="K40" s="60" t="s">
        <v>81</v>
      </c>
      <c r="L40" s="67"/>
      <c r="M40" s="60">
        <v>1.83E-2</v>
      </c>
      <c r="N40" s="60">
        <v>125</v>
      </c>
      <c r="O40" s="64"/>
      <c r="P40" s="64"/>
      <c r="Q40" s="64"/>
      <c r="R40" s="64"/>
    </row>
    <row r="41" spans="1:604" ht="30" customHeight="1" x14ac:dyDescent="0.2">
      <c r="A41" s="60"/>
      <c r="B41" s="106"/>
      <c r="C41" s="117" t="s">
        <v>182</v>
      </c>
      <c r="D41" s="60"/>
      <c r="E41" s="106"/>
      <c r="F41" s="60"/>
      <c r="G41" s="60"/>
      <c r="H41" s="59"/>
      <c r="I41" s="59"/>
      <c r="J41" s="125"/>
      <c r="K41" s="60"/>
      <c r="L41" s="60"/>
      <c r="M41" s="60"/>
      <c r="N41" s="112"/>
      <c r="O41" s="60"/>
      <c r="P41" s="60"/>
      <c r="Q41" s="60"/>
      <c r="R41" s="60"/>
    </row>
    <row r="42" spans="1:604" ht="50.25" customHeight="1" x14ac:dyDescent="0.2">
      <c r="A42" s="112">
        <v>1</v>
      </c>
      <c r="B42" s="141" t="s">
        <v>167</v>
      </c>
      <c r="C42" s="70" t="s">
        <v>168</v>
      </c>
      <c r="D42" s="113" t="s">
        <v>79</v>
      </c>
      <c r="E42" s="138">
        <v>8</v>
      </c>
      <c r="F42" s="112">
        <v>3.6</v>
      </c>
      <c r="G42" s="112">
        <v>2.44</v>
      </c>
      <c r="H42" s="99">
        <f t="shared" ref="H42" si="8">F42*Q$5</f>
        <v>9.0292320000000004</v>
      </c>
      <c r="I42" s="99">
        <f t="shared" ref="I42" si="9">G42*Q$6</f>
        <v>7.4898971999999997</v>
      </c>
      <c r="J42" s="70"/>
      <c r="K42" s="112"/>
      <c r="L42" s="63"/>
      <c r="M42" s="112"/>
      <c r="N42" s="72"/>
      <c r="O42" s="59"/>
      <c r="P42" s="59">
        <f t="shared" ref="P42:P51" si="10">H42+I42+O42</f>
        <v>16.519129200000002</v>
      </c>
      <c r="Q42" s="71"/>
      <c r="R42" s="59">
        <f t="shared" ref="R42:R51" si="11">P42*E42</f>
        <v>132.15303360000001</v>
      </c>
    </row>
    <row r="43" spans="1:604" ht="36.75" customHeight="1" x14ac:dyDescent="0.2">
      <c r="A43" s="72">
        <v>2</v>
      </c>
      <c r="B43" s="112" t="s">
        <v>80</v>
      </c>
      <c r="C43" s="70" t="s">
        <v>172</v>
      </c>
      <c r="D43" s="112" t="s">
        <v>94</v>
      </c>
      <c r="E43" s="72">
        <v>12</v>
      </c>
      <c r="F43" s="112"/>
      <c r="G43" s="112"/>
      <c r="H43" s="59"/>
      <c r="I43" s="59"/>
      <c r="J43" s="70" t="s">
        <v>181</v>
      </c>
      <c r="K43" s="112" t="s">
        <v>94</v>
      </c>
      <c r="L43" s="63"/>
      <c r="M43" s="112">
        <v>1</v>
      </c>
      <c r="N43" s="59">
        <v>2.93</v>
      </c>
      <c r="O43" s="59">
        <f t="shared" ref="O43:O50" si="12">N43*M43*$Q$7</f>
        <v>3.4141766400000004</v>
      </c>
      <c r="P43" s="59">
        <f t="shared" si="10"/>
        <v>3.4141766400000004</v>
      </c>
      <c r="Q43" s="59">
        <f t="shared" ref="Q43:Q51" si="13">O43*E43</f>
        <v>40.970119680000003</v>
      </c>
      <c r="R43" s="59">
        <f t="shared" si="11"/>
        <v>40.970119680000003</v>
      </c>
    </row>
    <row r="44" spans="1:604" ht="36.75" customHeight="1" x14ac:dyDescent="0.2">
      <c r="A44" s="72">
        <v>3</v>
      </c>
      <c r="B44" s="112" t="s">
        <v>80</v>
      </c>
      <c r="C44" s="70" t="s">
        <v>169</v>
      </c>
      <c r="D44" s="112" t="s">
        <v>94</v>
      </c>
      <c r="E44" s="72">
        <v>48</v>
      </c>
      <c r="F44" s="112"/>
      <c r="G44" s="112"/>
      <c r="H44" s="59"/>
      <c r="I44" s="59"/>
      <c r="J44" s="70" t="s">
        <v>170</v>
      </c>
      <c r="K44" s="112" t="s">
        <v>94</v>
      </c>
      <c r="L44" s="63"/>
      <c r="M44" s="112">
        <v>1</v>
      </c>
      <c r="N44" s="59">
        <v>3.49</v>
      </c>
      <c r="O44" s="59">
        <f t="shared" si="12"/>
        <v>4.0667155200000007</v>
      </c>
      <c r="P44" s="59">
        <f>H44+I44+O44</f>
        <v>4.0667155200000007</v>
      </c>
      <c r="Q44" s="59">
        <f>O44*E44</f>
        <v>195.20234496000003</v>
      </c>
      <c r="R44" s="59">
        <f>P44*E44</f>
        <v>195.20234496000003</v>
      </c>
    </row>
    <row r="45" spans="1:604" ht="36.75" customHeight="1" x14ac:dyDescent="0.2">
      <c r="A45" s="72">
        <v>4</v>
      </c>
      <c r="B45" s="112" t="s">
        <v>80</v>
      </c>
      <c r="C45" s="70" t="s">
        <v>173</v>
      </c>
      <c r="D45" s="112" t="s">
        <v>94</v>
      </c>
      <c r="E45" s="72">
        <v>24</v>
      </c>
      <c r="F45" s="112"/>
      <c r="G45" s="112"/>
      <c r="H45" s="59"/>
      <c r="I45" s="59"/>
      <c r="J45" s="70" t="s">
        <v>180</v>
      </c>
      <c r="K45" s="112" t="s">
        <v>94</v>
      </c>
      <c r="L45" s="63"/>
      <c r="M45" s="112">
        <v>1</v>
      </c>
      <c r="N45" s="59">
        <v>2.68</v>
      </c>
      <c r="O45" s="59">
        <f t="shared" si="12"/>
        <v>3.1228646400000004</v>
      </c>
      <c r="P45" s="59">
        <f t="shared" ref="P45" si="14">H45+I45+O45</f>
        <v>3.1228646400000004</v>
      </c>
      <c r="Q45" s="59">
        <f t="shared" ref="Q45" si="15">O45*E45</f>
        <v>74.948751360000017</v>
      </c>
      <c r="R45" s="59">
        <f t="shared" ref="R45" si="16">P45*E45</f>
        <v>74.948751360000017</v>
      </c>
    </row>
    <row r="46" spans="1:604" ht="36.75" customHeight="1" x14ac:dyDescent="0.2">
      <c r="A46" s="72">
        <v>5</v>
      </c>
      <c r="B46" s="112" t="s">
        <v>80</v>
      </c>
      <c r="C46" s="70" t="s">
        <v>174</v>
      </c>
      <c r="D46" s="112" t="s">
        <v>94</v>
      </c>
      <c r="E46" s="72">
        <v>24</v>
      </c>
      <c r="F46" s="112"/>
      <c r="G46" s="112"/>
      <c r="H46" s="59"/>
      <c r="I46" s="59"/>
      <c r="J46" s="70" t="s">
        <v>179</v>
      </c>
      <c r="K46" s="112" t="s">
        <v>94</v>
      </c>
      <c r="L46" s="63"/>
      <c r="M46" s="112">
        <v>1</v>
      </c>
      <c r="N46" s="59">
        <v>1.07</v>
      </c>
      <c r="O46" s="59">
        <f t="shared" si="12"/>
        <v>1.24681536</v>
      </c>
      <c r="P46" s="59">
        <f t="shared" si="10"/>
        <v>1.24681536</v>
      </c>
      <c r="Q46" s="59">
        <f t="shared" si="13"/>
        <v>29.923568639999999</v>
      </c>
      <c r="R46" s="59">
        <f t="shared" si="11"/>
        <v>29.923568639999999</v>
      </c>
    </row>
    <row r="47" spans="1:604" ht="36.75" customHeight="1" x14ac:dyDescent="0.2">
      <c r="A47" s="72">
        <v>6</v>
      </c>
      <c r="B47" s="112" t="s">
        <v>80</v>
      </c>
      <c r="C47" s="70" t="s">
        <v>175</v>
      </c>
      <c r="D47" s="65" t="s">
        <v>82</v>
      </c>
      <c r="E47" s="72">
        <f>5.304/1000</f>
        <v>5.3040000000000006E-3</v>
      </c>
      <c r="F47" s="112"/>
      <c r="G47" s="112"/>
      <c r="H47" s="59"/>
      <c r="I47" s="59"/>
      <c r="J47" s="70" t="s">
        <v>177</v>
      </c>
      <c r="K47" s="65" t="s">
        <v>82</v>
      </c>
      <c r="L47" s="63"/>
      <c r="M47" s="112">
        <v>1</v>
      </c>
      <c r="N47" s="59">
        <v>14.25</v>
      </c>
      <c r="O47" s="59">
        <f t="shared" si="12"/>
        <v>16.604784000000002</v>
      </c>
      <c r="P47" s="59">
        <f t="shared" si="10"/>
        <v>16.604784000000002</v>
      </c>
      <c r="Q47" s="59">
        <f t="shared" si="13"/>
        <v>8.8071774336000025E-2</v>
      </c>
      <c r="R47" s="59">
        <f t="shared" si="11"/>
        <v>8.8071774336000025E-2</v>
      </c>
    </row>
    <row r="48" spans="1:604" ht="36.75" customHeight="1" x14ac:dyDescent="0.2">
      <c r="A48" s="72">
        <v>7</v>
      </c>
      <c r="B48" s="112" t="s">
        <v>80</v>
      </c>
      <c r="C48" s="70" t="s">
        <v>176</v>
      </c>
      <c r="D48" s="65" t="s">
        <v>82</v>
      </c>
      <c r="E48" s="72">
        <f>1.26/1000</f>
        <v>1.2600000000000001E-3</v>
      </c>
      <c r="F48" s="112"/>
      <c r="G48" s="112"/>
      <c r="H48" s="59"/>
      <c r="I48" s="59"/>
      <c r="J48" s="70" t="s">
        <v>178</v>
      </c>
      <c r="K48" s="65" t="s">
        <v>82</v>
      </c>
      <c r="L48" s="63"/>
      <c r="M48" s="112">
        <v>1</v>
      </c>
      <c r="N48" s="59">
        <v>5.83</v>
      </c>
      <c r="O48" s="59">
        <f t="shared" si="12"/>
        <v>6.7933958400000005</v>
      </c>
      <c r="P48" s="59">
        <f t="shared" si="10"/>
        <v>6.7933958400000005</v>
      </c>
      <c r="Q48" s="59">
        <f t="shared" si="13"/>
        <v>8.5596787584000002E-3</v>
      </c>
      <c r="R48" s="59">
        <f t="shared" si="11"/>
        <v>8.5596787584000002E-3</v>
      </c>
    </row>
    <row r="49" spans="1:604" ht="34.5" customHeight="1" x14ac:dyDescent="0.2">
      <c r="A49" s="112">
        <v>8</v>
      </c>
      <c r="B49" s="63" t="s">
        <v>80</v>
      </c>
      <c r="C49" s="70" t="s">
        <v>210</v>
      </c>
      <c r="D49" s="112" t="s">
        <v>82</v>
      </c>
      <c r="E49" s="72">
        <f>30.34/1000</f>
        <v>3.0339999999999999E-2</v>
      </c>
      <c r="F49" s="112"/>
      <c r="G49" s="112"/>
      <c r="H49" s="59"/>
      <c r="I49" s="59"/>
      <c r="J49" s="70" t="s">
        <v>211</v>
      </c>
      <c r="K49" s="112" t="s">
        <v>82</v>
      </c>
      <c r="L49" s="63"/>
      <c r="M49" s="112">
        <v>1</v>
      </c>
      <c r="N49" s="89">
        <v>282.5</v>
      </c>
      <c r="O49" s="99">
        <f t="shared" si="12"/>
        <v>329.18256000000002</v>
      </c>
      <c r="P49" s="59">
        <f>H49+I49+O49</f>
        <v>329.18256000000002</v>
      </c>
      <c r="Q49" s="59">
        <f>O49*E49</f>
        <v>9.9873988703999999</v>
      </c>
      <c r="R49" s="59">
        <f>P49*E49</f>
        <v>9.9873988703999999</v>
      </c>
      <c r="S49" s="103"/>
      <c r="T49" s="103"/>
      <c r="U49" s="103"/>
      <c r="V49" s="103"/>
      <c r="W49" s="103"/>
    </row>
    <row r="50" spans="1:604" ht="34.5" customHeight="1" x14ac:dyDescent="0.2">
      <c r="A50" s="112">
        <v>9</v>
      </c>
      <c r="B50" s="63" t="s">
        <v>80</v>
      </c>
      <c r="C50" s="70" t="s">
        <v>212</v>
      </c>
      <c r="D50" s="112" t="s">
        <v>82</v>
      </c>
      <c r="E50" s="72">
        <f>3.16/1000</f>
        <v>3.16E-3</v>
      </c>
      <c r="F50" s="112"/>
      <c r="G50" s="112"/>
      <c r="H50" s="59"/>
      <c r="I50" s="59"/>
      <c r="J50" s="70" t="s">
        <v>213</v>
      </c>
      <c r="K50" s="112" t="s">
        <v>82</v>
      </c>
      <c r="L50" s="63"/>
      <c r="M50" s="112">
        <v>1</v>
      </c>
      <c r="N50" s="89">
        <v>287.5</v>
      </c>
      <c r="O50" s="99">
        <f t="shared" si="12"/>
        <v>335.00880000000001</v>
      </c>
      <c r="P50" s="59">
        <f>H50+I50+O50</f>
        <v>335.00880000000001</v>
      </c>
      <c r="Q50" s="59">
        <f>O50*E50</f>
        <v>1.058627808</v>
      </c>
      <c r="R50" s="59">
        <f>P50*E50</f>
        <v>1.058627808</v>
      </c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3"/>
      <c r="HI50" s="103"/>
      <c r="HJ50" s="103"/>
      <c r="HK50" s="103"/>
      <c r="HL50" s="103"/>
      <c r="HM50" s="103"/>
      <c r="HN50" s="103"/>
      <c r="HO50" s="103"/>
      <c r="HP50" s="103"/>
      <c r="HQ50" s="103"/>
      <c r="HR50" s="103"/>
      <c r="HS50" s="103"/>
      <c r="HT50" s="103"/>
      <c r="HU50" s="103"/>
      <c r="HV50" s="103"/>
      <c r="HW50" s="103"/>
      <c r="HX50" s="103"/>
      <c r="HY50" s="103"/>
      <c r="HZ50" s="103"/>
      <c r="IA50" s="103"/>
      <c r="IB50" s="103"/>
      <c r="IC50" s="103"/>
      <c r="ID50" s="103"/>
      <c r="IE50" s="103"/>
      <c r="IF50" s="103"/>
      <c r="IG50" s="103"/>
      <c r="IH50" s="103"/>
      <c r="II50" s="103"/>
      <c r="IJ50" s="103"/>
      <c r="IK50" s="103"/>
      <c r="IL50" s="103"/>
      <c r="IM50" s="103"/>
      <c r="IN50" s="103"/>
      <c r="IO50" s="103"/>
      <c r="IP50" s="103"/>
      <c r="IQ50" s="103"/>
      <c r="IR50" s="103"/>
      <c r="IS50" s="103"/>
      <c r="IT50" s="103"/>
      <c r="IU50" s="103"/>
      <c r="IV50" s="103"/>
      <c r="IW50" s="103"/>
      <c r="IX50" s="103"/>
      <c r="IY50" s="103"/>
      <c r="IZ50" s="103"/>
      <c r="JA50" s="103"/>
      <c r="JB50" s="103"/>
      <c r="JC50" s="103"/>
      <c r="JD50" s="103"/>
      <c r="JE50" s="103"/>
      <c r="JF50" s="103"/>
      <c r="JG50" s="103"/>
      <c r="JH50" s="103"/>
      <c r="JI50" s="103"/>
      <c r="JJ50" s="103"/>
      <c r="JK50" s="103"/>
      <c r="JL50" s="103"/>
      <c r="JM50" s="103"/>
      <c r="JN50" s="103"/>
      <c r="JO50" s="103"/>
      <c r="JP50" s="103"/>
      <c r="JQ50" s="103"/>
      <c r="JR50" s="103"/>
      <c r="JS50" s="103"/>
      <c r="JT50" s="103"/>
      <c r="JU50" s="103"/>
      <c r="JV50" s="103"/>
      <c r="JW50" s="103"/>
      <c r="JX50" s="103"/>
      <c r="JY50" s="103"/>
      <c r="JZ50" s="103"/>
      <c r="KA50" s="103"/>
      <c r="KB50" s="103"/>
      <c r="KC50" s="103"/>
      <c r="KD50" s="103"/>
      <c r="KE50" s="103"/>
      <c r="KF50" s="103"/>
      <c r="KG50" s="103"/>
      <c r="KH50" s="103"/>
      <c r="KI50" s="103"/>
      <c r="KJ50" s="103"/>
      <c r="KK50" s="103"/>
      <c r="KL50" s="103"/>
      <c r="KM50" s="103"/>
      <c r="KN50" s="103"/>
      <c r="KO50" s="103"/>
      <c r="KP50" s="103"/>
      <c r="KQ50" s="103"/>
      <c r="KR50" s="103"/>
      <c r="KS50" s="103"/>
      <c r="KT50" s="103"/>
      <c r="KU50" s="103"/>
      <c r="KV50" s="103"/>
      <c r="KW50" s="103"/>
      <c r="KX50" s="103"/>
      <c r="KY50" s="103"/>
      <c r="KZ50" s="103"/>
      <c r="LA50" s="103"/>
      <c r="LB50" s="103"/>
      <c r="LC50" s="103"/>
      <c r="LD50" s="103"/>
      <c r="LE50" s="103"/>
      <c r="LF50" s="103"/>
      <c r="LG50" s="103"/>
      <c r="LH50" s="103"/>
      <c r="LI50" s="103"/>
      <c r="LJ50" s="103"/>
      <c r="LK50" s="103"/>
      <c r="LL50" s="103"/>
      <c r="LM50" s="103"/>
      <c r="LN50" s="103"/>
      <c r="LO50" s="103"/>
      <c r="LP50" s="103"/>
      <c r="LQ50" s="103"/>
      <c r="LR50" s="103"/>
      <c r="LS50" s="103"/>
      <c r="LT50" s="103"/>
      <c r="LU50" s="103"/>
      <c r="LV50" s="103"/>
      <c r="LW50" s="103"/>
      <c r="LX50" s="103"/>
      <c r="LY50" s="103"/>
      <c r="LZ50" s="103"/>
      <c r="MA50" s="103"/>
      <c r="MB50" s="103"/>
      <c r="MC50" s="103"/>
      <c r="MD50" s="103"/>
      <c r="ME50" s="103"/>
      <c r="MF50" s="103"/>
      <c r="MG50" s="103"/>
      <c r="MH50" s="103"/>
      <c r="MI50" s="103"/>
      <c r="MJ50" s="103"/>
      <c r="MK50" s="103"/>
      <c r="ML50" s="103"/>
      <c r="MM50" s="103"/>
      <c r="MN50" s="103"/>
      <c r="MO50" s="103"/>
      <c r="MP50" s="103"/>
      <c r="MQ50" s="103"/>
      <c r="MR50" s="103"/>
      <c r="MS50" s="103"/>
      <c r="MT50" s="103"/>
      <c r="MU50" s="103"/>
      <c r="MV50" s="103"/>
      <c r="MW50" s="103"/>
      <c r="MX50" s="103"/>
      <c r="MY50" s="103"/>
      <c r="MZ50" s="103"/>
      <c r="NA50" s="103"/>
      <c r="NB50" s="103"/>
      <c r="NC50" s="103"/>
      <c r="ND50" s="103"/>
      <c r="NE50" s="103"/>
      <c r="NF50" s="103"/>
      <c r="NG50" s="103"/>
      <c r="NH50" s="103"/>
      <c r="NI50" s="103"/>
      <c r="NJ50" s="103"/>
      <c r="NK50" s="103"/>
      <c r="NL50" s="103"/>
      <c r="NM50" s="103"/>
      <c r="NN50" s="103"/>
      <c r="NO50" s="103"/>
      <c r="NP50" s="103"/>
      <c r="NQ50" s="103"/>
      <c r="NR50" s="103"/>
      <c r="NS50" s="103"/>
      <c r="NT50" s="103"/>
      <c r="NU50" s="103"/>
      <c r="NV50" s="103"/>
      <c r="NW50" s="103"/>
      <c r="NX50" s="103"/>
      <c r="NY50" s="103"/>
      <c r="NZ50" s="103"/>
      <c r="OA50" s="103"/>
      <c r="OB50" s="103"/>
      <c r="OC50" s="103"/>
      <c r="OD50" s="103"/>
      <c r="OE50" s="103"/>
      <c r="OF50" s="103"/>
      <c r="OG50" s="103"/>
      <c r="OH50" s="103"/>
      <c r="OI50" s="103"/>
      <c r="OJ50" s="103"/>
      <c r="OK50" s="103"/>
      <c r="OL50" s="103"/>
      <c r="OM50" s="103"/>
      <c r="ON50" s="103"/>
      <c r="OO50" s="103"/>
      <c r="OP50" s="103"/>
      <c r="OQ50" s="103"/>
      <c r="OR50" s="103"/>
      <c r="OS50" s="103"/>
      <c r="OT50" s="103"/>
      <c r="OU50" s="103"/>
      <c r="OV50" s="103"/>
      <c r="OW50" s="103"/>
      <c r="OX50" s="103"/>
      <c r="OY50" s="103"/>
      <c r="OZ50" s="103"/>
      <c r="PA50" s="103"/>
      <c r="PB50" s="103"/>
      <c r="PC50" s="103"/>
      <c r="PD50" s="103"/>
      <c r="PE50" s="103"/>
      <c r="PF50" s="103"/>
      <c r="PG50" s="103"/>
      <c r="PH50" s="103"/>
      <c r="PI50" s="103"/>
      <c r="PJ50" s="103"/>
      <c r="PK50" s="103"/>
      <c r="PL50" s="103"/>
      <c r="PM50" s="103"/>
      <c r="PN50" s="103"/>
      <c r="PO50" s="103"/>
      <c r="PP50" s="103"/>
      <c r="PQ50" s="103"/>
      <c r="PR50" s="103"/>
      <c r="PS50" s="103"/>
      <c r="PT50" s="103"/>
      <c r="PU50" s="103"/>
      <c r="PV50" s="103"/>
      <c r="PW50" s="103"/>
      <c r="PX50" s="103"/>
      <c r="PY50" s="103"/>
      <c r="PZ50" s="103"/>
      <c r="QA50" s="103"/>
      <c r="QB50" s="103"/>
      <c r="QC50" s="103"/>
      <c r="QD50" s="103"/>
      <c r="QE50" s="103"/>
      <c r="QF50" s="103"/>
      <c r="QG50" s="103"/>
      <c r="QH50" s="103"/>
      <c r="QI50" s="103"/>
      <c r="QJ50" s="103"/>
      <c r="QK50" s="103"/>
      <c r="QL50" s="103"/>
      <c r="QM50" s="103"/>
      <c r="QN50" s="103"/>
      <c r="QO50" s="103"/>
      <c r="QP50" s="103"/>
      <c r="QQ50" s="103"/>
      <c r="QR50" s="103"/>
      <c r="QS50" s="103"/>
      <c r="QT50" s="103"/>
      <c r="QU50" s="103"/>
      <c r="QV50" s="103"/>
      <c r="QW50" s="103"/>
      <c r="QX50" s="103"/>
      <c r="QY50" s="103"/>
      <c r="QZ50" s="103"/>
      <c r="RA50" s="103"/>
      <c r="RB50" s="103"/>
      <c r="RC50" s="103"/>
      <c r="RD50" s="103"/>
      <c r="RE50" s="103"/>
      <c r="RF50" s="103"/>
      <c r="RG50" s="103"/>
      <c r="RH50" s="103"/>
      <c r="RI50" s="103"/>
      <c r="RJ50" s="103"/>
      <c r="RK50" s="103"/>
      <c r="RL50" s="103"/>
      <c r="RM50" s="103"/>
      <c r="RN50" s="103"/>
      <c r="RO50" s="103"/>
      <c r="RP50" s="103"/>
      <c r="RQ50" s="103"/>
      <c r="RR50" s="103"/>
      <c r="RS50" s="103"/>
      <c r="RT50" s="103"/>
      <c r="RU50" s="103"/>
      <c r="RV50" s="103"/>
      <c r="RW50" s="103"/>
      <c r="RX50" s="103"/>
      <c r="RY50" s="103"/>
      <c r="RZ50" s="103"/>
      <c r="SA50" s="103"/>
      <c r="SB50" s="103"/>
      <c r="SC50" s="103"/>
      <c r="SD50" s="103"/>
      <c r="SE50" s="103"/>
      <c r="SF50" s="103"/>
      <c r="SG50" s="103"/>
      <c r="SH50" s="103"/>
      <c r="SI50" s="103"/>
      <c r="SJ50" s="103"/>
      <c r="SK50" s="103"/>
      <c r="SL50" s="103"/>
      <c r="SM50" s="103"/>
      <c r="SN50" s="103"/>
      <c r="SO50" s="103"/>
      <c r="SP50" s="103"/>
      <c r="SQ50" s="103"/>
      <c r="SR50" s="103"/>
      <c r="SS50" s="103"/>
      <c r="ST50" s="103"/>
      <c r="SU50" s="103"/>
      <c r="SV50" s="103"/>
      <c r="SW50" s="103"/>
      <c r="SX50" s="103"/>
      <c r="SY50" s="103"/>
      <c r="SZ50" s="103"/>
      <c r="TA50" s="103"/>
      <c r="TB50" s="103"/>
      <c r="TC50" s="103"/>
      <c r="TD50" s="103"/>
      <c r="TE50" s="103"/>
      <c r="TF50" s="103"/>
      <c r="TG50" s="103"/>
      <c r="TH50" s="103"/>
      <c r="TI50" s="103"/>
      <c r="TJ50" s="103"/>
      <c r="TK50" s="103"/>
      <c r="TL50" s="103"/>
      <c r="TM50" s="103"/>
      <c r="TN50" s="103"/>
      <c r="TO50" s="103"/>
      <c r="TP50" s="103"/>
      <c r="TQ50" s="103"/>
      <c r="TR50" s="103"/>
      <c r="TS50" s="103"/>
      <c r="TT50" s="103"/>
      <c r="TU50" s="103"/>
      <c r="TV50" s="103"/>
      <c r="TW50" s="103"/>
      <c r="TX50" s="103"/>
      <c r="TY50" s="103"/>
      <c r="TZ50" s="103"/>
      <c r="UA50" s="103"/>
      <c r="UB50" s="103"/>
      <c r="UC50" s="103"/>
      <c r="UD50" s="103"/>
      <c r="UE50" s="103"/>
      <c r="UF50" s="103"/>
      <c r="UG50" s="103"/>
      <c r="UH50" s="103"/>
      <c r="UI50" s="103"/>
      <c r="UJ50" s="103"/>
      <c r="UK50" s="103"/>
      <c r="UL50" s="103"/>
      <c r="UM50" s="103"/>
      <c r="UN50" s="103"/>
      <c r="UO50" s="103"/>
      <c r="UP50" s="103"/>
      <c r="UQ50" s="103"/>
      <c r="UR50" s="103"/>
      <c r="US50" s="103"/>
      <c r="UT50" s="103"/>
      <c r="UU50" s="103"/>
      <c r="UV50" s="103"/>
      <c r="UW50" s="103"/>
      <c r="UX50" s="103"/>
      <c r="UY50" s="103"/>
      <c r="UZ50" s="103"/>
      <c r="VA50" s="103"/>
      <c r="VB50" s="103"/>
      <c r="VC50" s="103"/>
      <c r="VD50" s="103"/>
      <c r="VE50" s="103"/>
      <c r="VF50" s="103"/>
      <c r="VG50" s="103"/>
      <c r="VH50" s="103"/>
      <c r="VI50" s="103"/>
      <c r="VJ50" s="103"/>
      <c r="VK50" s="103"/>
      <c r="VL50" s="103"/>
      <c r="VM50" s="103"/>
      <c r="VN50" s="103"/>
      <c r="VO50" s="103"/>
      <c r="VP50" s="103"/>
      <c r="VQ50" s="103"/>
      <c r="VR50" s="103"/>
      <c r="VS50" s="103"/>
      <c r="VT50" s="103"/>
      <c r="VU50" s="103"/>
      <c r="VV50" s="103"/>
      <c r="VW50" s="103"/>
      <c r="VX50" s="103"/>
      <c r="VY50" s="103"/>
      <c r="VZ50" s="103"/>
      <c r="WA50" s="103"/>
      <c r="WB50" s="103"/>
      <c r="WC50" s="103"/>
      <c r="WD50" s="103"/>
      <c r="WE50" s="103"/>
      <c r="WF50" s="103"/>
    </row>
    <row r="51" spans="1:604" ht="33.75" customHeight="1" x14ac:dyDescent="0.2">
      <c r="A51" s="61">
        <v>10</v>
      </c>
      <c r="B51" s="127" t="s">
        <v>96</v>
      </c>
      <c r="C51" s="68" t="s">
        <v>171</v>
      </c>
      <c r="D51" s="61" t="s">
        <v>84</v>
      </c>
      <c r="E51" s="115">
        <f>21.6/100</f>
        <v>0.21600000000000003</v>
      </c>
      <c r="F51" s="61">
        <v>38.4</v>
      </c>
      <c r="G51" s="61">
        <v>0.03</v>
      </c>
      <c r="H51" s="99">
        <f t="shared" ref="H51" si="17">F51*Q$5</f>
        <v>96.311807999999999</v>
      </c>
      <c r="I51" s="99">
        <f t="shared" ref="I51" si="18">G51*Q$6</f>
        <v>9.2088900000000001E-2</v>
      </c>
      <c r="J51" s="136" t="s">
        <v>97</v>
      </c>
      <c r="K51" s="61" t="s">
        <v>85</v>
      </c>
      <c r="L51" s="61"/>
      <c r="M51" s="61">
        <v>24.4</v>
      </c>
      <c r="N51" s="89">
        <v>0.99</v>
      </c>
      <c r="O51" s="134">
        <f>SUMPRODUCT(M51:M53,N51:N53)*$Q$7</f>
        <v>31.895634355200002</v>
      </c>
      <c r="P51" s="62">
        <f t="shared" si="10"/>
        <v>128.29953125520001</v>
      </c>
      <c r="Q51" s="62">
        <f t="shared" si="13"/>
        <v>6.8894570207232011</v>
      </c>
      <c r="R51" s="62">
        <f t="shared" si="11"/>
        <v>27.712698751123206</v>
      </c>
    </row>
    <row r="52" spans="1:604" ht="19.5" customHeight="1" x14ac:dyDescent="0.2">
      <c r="A52" s="65"/>
      <c r="B52" s="105"/>
      <c r="C52" s="65"/>
      <c r="D52" s="65"/>
      <c r="E52" s="105"/>
      <c r="F52" s="65"/>
      <c r="G52" s="65"/>
      <c r="H52" s="66"/>
      <c r="I52" s="66"/>
      <c r="J52" s="137" t="s">
        <v>98</v>
      </c>
      <c r="K52" s="65" t="s">
        <v>85</v>
      </c>
      <c r="L52" s="65"/>
      <c r="M52" s="65">
        <v>0.2</v>
      </c>
      <c r="N52" s="112">
        <v>0.28699999999999998</v>
      </c>
      <c r="O52" s="65"/>
      <c r="P52" s="65"/>
      <c r="Q52" s="65"/>
      <c r="R52" s="65"/>
    </row>
    <row r="53" spans="1:604" ht="19.5" customHeight="1" x14ac:dyDescent="0.2">
      <c r="A53" s="60"/>
      <c r="B53" s="106"/>
      <c r="C53" s="60"/>
      <c r="D53" s="60"/>
      <c r="E53" s="106"/>
      <c r="F53" s="60"/>
      <c r="G53" s="60"/>
      <c r="H53" s="64"/>
      <c r="I53" s="64"/>
      <c r="J53" s="125" t="s">
        <v>99</v>
      </c>
      <c r="K53" s="60" t="s">
        <v>85</v>
      </c>
      <c r="L53" s="67"/>
      <c r="M53" s="60">
        <v>2.7</v>
      </c>
      <c r="N53" s="112">
        <v>1.17</v>
      </c>
      <c r="O53" s="60"/>
      <c r="P53" s="60"/>
      <c r="Q53" s="60"/>
      <c r="R53" s="60"/>
    </row>
    <row r="54" spans="1:604" ht="30" customHeight="1" x14ac:dyDescent="0.2">
      <c r="A54" s="60"/>
      <c r="B54" s="106"/>
      <c r="C54" s="117" t="s">
        <v>183</v>
      </c>
      <c r="D54" s="60"/>
      <c r="E54" s="106"/>
      <c r="F54" s="60"/>
      <c r="G54" s="60"/>
      <c r="H54" s="59"/>
      <c r="I54" s="59"/>
      <c r="J54" s="125"/>
      <c r="K54" s="60"/>
      <c r="L54" s="60"/>
      <c r="M54" s="60"/>
      <c r="N54" s="112"/>
      <c r="O54" s="60"/>
      <c r="P54" s="60"/>
      <c r="Q54" s="60"/>
      <c r="R54" s="60"/>
    </row>
    <row r="55" spans="1:604" ht="50.25" customHeight="1" x14ac:dyDescent="0.2">
      <c r="A55" s="112">
        <v>1</v>
      </c>
      <c r="B55" s="135" t="s">
        <v>167</v>
      </c>
      <c r="C55" s="70" t="s">
        <v>168</v>
      </c>
      <c r="D55" s="113" t="s">
        <v>79</v>
      </c>
      <c r="E55" s="138">
        <v>29</v>
      </c>
      <c r="F55" s="112">
        <v>3.6</v>
      </c>
      <c r="G55" s="112">
        <v>2.44</v>
      </c>
      <c r="H55" s="99">
        <f>F55*Q$5</f>
        <v>9.0292320000000004</v>
      </c>
      <c r="I55" s="99">
        <f t="shared" ref="I55" si="19">G55*Q$6</f>
        <v>7.4898971999999997</v>
      </c>
      <c r="J55" s="70"/>
      <c r="K55" s="112"/>
      <c r="L55" s="63"/>
      <c r="M55" s="112"/>
      <c r="N55" s="72"/>
      <c r="O55" s="59"/>
      <c r="P55" s="59">
        <f t="shared" ref="P55:P56" si="20">H55+I55+O55</f>
        <v>16.519129200000002</v>
      </c>
      <c r="Q55" s="71"/>
      <c r="R55" s="59">
        <f t="shared" ref="R55:R56" si="21">P55*E55</f>
        <v>479.05474680000003</v>
      </c>
    </row>
    <row r="56" spans="1:604" ht="36.75" customHeight="1" x14ac:dyDescent="0.2">
      <c r="A56" s="72">
        <v>2</v>
      </c>
      <c r="B56" s="112" t="s">
        <v>80</v>
      </c>
      <c r="C56" s="70" t="s">
        <v>184</v>
      </c>
      <c r="D56" s="112" t="s">
        <v>94</v>
      </c>
      <c r="E56" s="72">
        <v>34.799999999999997</v>
      </c>
      <c r="F56" s="112"/>
      <c r="G56" s="112"/>
      <c r="H56" s="59"/>
      <c r="I56" s="59"/>
      <c r="J56" s="70" t="s">
        <v>185</v>
      </c>
      <c r="K56" s="112" t="s">
        <v>94</v>
      </c>
      <c r="L56" s="63"/>
      <c r="M56" s="112">
        <v>1</v>
      </c>
      <c r="N56" s="112">
        <v>2.44</v>
      </c>
      <c r="O56" s="59">
        <f t="shared" ref="O56:O60" si="22">N56*M56*$Q$7</f>
        <v>2.8432051199999999</v>
      </c>
      <c r="P56" s="59">
        <f t="shared" si="20"/>
        <v>2.8432051199999999</v>
      </c>
      <c r="Q56" s="59">
        <f t="shared" ref="Q56" si="23">O56*E56</f>
        <v>98.94353817599999</v>
      </c>
      <c r="R56" s="59">
        <f t="shared" si="21"/>
        <v>98.94353817599999</v>
      </c>
    </row>
    <row r="57" spans="1:604" ht="36.75" customHeight="1" x14ac:dyDescent="0.2">
      <c r="A57" s="72">
        <v>3</v>
      </c>
      <c r="B57" s="112" t="s">
        <v>80</v>
      </c>
      <c r="C57" s="70" t="s">
        <v>186</v>
      </c>
      <c r="D57" s="112" t="s">
        <v>94</v>
      </c>
      <c r="E57" s="72">
        <v>217.5</v>
      </c>
      <c r="F57" s="112"/>
      <c r="G57" s="112"/>
      <c r="H57" s="59"/>
      <c r="I57" s="59"/>
      <c r="J57" s="70" t="s">
        <v>187</v>
      </c>
      <c r="K57" s="112" t="s">
        <v>94</v>
      </c>
      <c r="L57" s="63"/>
      <c r="M57" s="112">
        <v>1</v>
      </c>
      <c r="N57" s="112">
        <v>3.36</v>
      </c>
      <c r="O57" s="59">
        <f t="shared" si="22"/>
        <v>3.9152332800000003</v>
      </c>
      <c r="P57" s="59">
        <f>H57+I57+O57</f>
        <v>3.9152332800000003</v>
      </c>
      <c r="Q57" s="59">
        <f>O57*E57</f>
        <v>851.56323840000005</v>
      </c>
      <c r="R57" s="59">
        <f>P57*E57</f>
        <v>851.56323840000005</v>
      </c>
    </row>
    <row r="58" spans="1:604" ht="36.75" customHeight="1" x14ac:dyDescent="0.2">
      <c r="A58" s="72">
        <v>4</v>
      </c>
      <c r="B58" s="112" t="s">
        <v>80</v>
      </c>
      <c r="C58" s="70" t="s">
        <v>174</v>
      </c>
      <c r="D58" s="112" t="s">
        <v>94</v>
      </c>
      <c r="E58" s="72">
        <v>58</v>
      </c>
      <c r="F58" s="112"/>
      <c r="G58" s="112"/>
      <c r="H58" s="59"/>
      <c r="I58" s="59"/>
      <c r="J58" s="70" t="s">
        <v>179</v>
      </c>
      <c r="K58" s="112" t="s">
        <v>94</v>
      </c>
      <c r="L58" s="63"/>
      <c r="M58" s="112">
        <v>1</v>
      </c>
      <c r="N58" s="112">
        <v>1.07</v>
      </c>
      <c r="O58" s="59">
        <f t="shared" si="22"/>
        <v>1.24681536</v>
      </c>
      <c r="P58" s="59">
        <f t="shared" ref="P58:P59" si="24">H58+I58+O58</f>
        <v>1.24681536</v>
      </c>
      <c r="Q58" s="59">
        <f t="shared" ref="Q58:Q59" si="25">O58*E58</f>
        <v>72.315290880000006</v>
      </c>
      <c r="R58" s="59">
        <f t="shared" ref="R58:R59" si="26">P58*E58</f>
        <v>72.315290880000006</v>
      </c>
    </row>
    <row r="59" spans="1:604" ht="36.75" customHeight="1" x14ac:dyDescent="0.2">
      <c r="A59" s="72">
        <v>5</v>
      </c>
      <c r="B59" s="112" t="s">
        <v>80</v>
      </c>
      <c r="C59" s="70" t="s">
        <v>176</v>
      </c>
      <c r="D59" s="65" t="s">
        <v>82</v>
      </c>
      <c r="E59" s="72">
        <f>6.35/1000</f>
        <v>6.3499999999999997E-3</v>
      </c>
      <c r="F59" s="112"/>
      <c r="G59" s="112"/>
      <c r="H59" s="59"/>
      <c r="I59" s="59"/>
      <c r="J59" s="70" t="s">
        <v>178</v>
      </c>
      <c r="K59" s="65" t="s">
        <v>82</v>
      </c>
      <c r="L59" s="63"/>
      <c r="M59" s="112">
        <v>1</v>
      </c>
      <c r="N59" s="112">
        <v>5.83</v>
      </c>
      <c r="O59" s="59">
        <f t="shared" si="22"/>
        <v>6.7933958400000005</v>
      </c>
      <c r="P59" s="59">
        <f t="shared" si="24"/>
        <v>6.7933958400000005</v>
      </c>
      <c r="Q59" s="59">
        <f t="shared" si="25"/>
        <v>4.3138063583999998E-2</v>
      </c>
      <c r="R59" s="59">
        <f t="shared" si="26"/>
        <v>4.3138063583999998E-2</v>
      </c>
    </row>
    <row r="60" spans="1:604" ht="34.5" customHeight="1" x14ac:dyDescent="0.2">
      <c r="A60" s="112">
        <v>6</v>
      </c>
      <c r="B60" s="63" t="s">
        <v>80</v>
      </c>
      <c r="C60" s="70" t="s">
        <v>210</v>
      </c>
      <c r="D60" s="112" t="s">
        <v>82</v>
      </c>
      <c r="E60" s="72">
        <f>110/1000</f>
        <v>0.11</v>
      </c>
      <c r="F60" s="112"/>
      <c r="G60" s="112"/>
      <c r="H60" s="59"/>
      <c r="I60" s="59"/>
      <c r="J60" s="70" t="s">
        <v>210</v>
      </c>
      <c r="K60" s="112" t="s">
        <v>82</v>
      </c>
      <c r="L60" s="63"/>
      <c r="M60" s="112">
        <v>1</v>
      </c>
      <c r="N60" s="89">
        <v>282.5</v>
      </c>
      <c r="O60" s="59">
        <f t="shared" si="22"/>
        <v>329.18256000000002</v>
      </c>
      <c r="P60" s="59">
        <f>H60+I60+O60</f>
        <v>329.18256000000002</v>
      </c>
      <c r="Q60" s="59">
        <f>O60*E60</f>
        <v>36.210081600000002</v>
      </c>
      <c r="R60" s="59">
        <f>P60*E60</f>
        <v>36.210081600000002</v>
      </c>
      <c r="S60" s="103"/>
      <c r="T60" s="103"/>
      <c r="U60" s="103"/>
      <c r="V60" s="103"/>
      <c r="W60" s="103"/>
    </row>
    <row r="61" spans="1:604" ht="37.5" customHeight="1" x14ac:dyDescent="0.2">
      <c r="A61" s="61">
        <v>6</v>
      </c>
      <c r="B61" s="73" t="s">
        <v>102</v>
      </c>
      <c r="C61" s="68" t="s">
        <v>116</v>
      </c>
      <c r="D61" s="61" t="s">
        <v>81</v>
      </c>
      <c r="E61" s="127">
        <v>5.68</v>
      </c>
      <c r="F61" s="61">
        <v>3.63</v>
      </c>
      <c r="G61" s="61">
        <v>0.59</v>
      </c>
      <c r="H61" s="99">
        <f>F61*Q$5</f>
        <v>9.1044755999999989</v>
      </c>
      <c r="I61" s="99">
        <f t="shared" ref="I61" si="27">G61*Q$6</f>
        <v>1.8110816999999999</v>
      </c>
      <c r="J61" s="68" t="s">
        <v>166</v>
      </c>
      <c r="K61" s="61" t="s">
        <v>81</v>
      </c>
      <c r="L61" s="61"/>
      <c r="M61" s="61">
        <v>1.0149999999999999</v>
      </c>
      <c r="N61" s="61">
        <v>27.56</v>
      </c>
      <c r="O61" s="134">
        <f>SUMPRODUCT(M61:M63,N61:N63)*$Q$7</f>
        <v>35.261453203199999</v>
      </c>
      <c r="P61" s="62">
        <f>H61+I61+O61</f>
        <v>46.177010503199995</v>
      </c>
      <c r="Q61" s="62">
        <f>O61*E61</f>
        <v>200.28505419417598</v>
      </c>
      <c r="R61" s="62">
        <f>P61*E61</f>
        <v>262.28541965817595</v>
      </c>
    </row>
    <row r="62" spans="1:604" ht="18.75" customHeight="1" x14ac:dyDescent="0.2">
      <c r="A62" s="65"/>
      <c r="B62" s="142"/>
      <c r="C62" s="50"/>
      <c r="D62" s="65"/>
      <c r="E62" s="143"/>
      <c r="F62" s="65"/>
      <c r="G62" s="65"/>
      <c r="H62" s="66"/>
      <c r="I62" s="66"/>
      <c r="J62" s="50" t="s">
        <v>101</v>
      </c>
      <c r="K62" s="65" t="s">
        <v>100</v>
      </c>
      <c r="L62" s="65"/>
      <c r="M62" s="65">
        <v>1.6</v>
      </c>
      <c r="N62" s="65" t="str">
        <f>IF(J62="Կաղապար","3,5","առը հա")</f>
        <v>3,5</v>
      </c>
      <c r="O62" s="66"/>
      <c r="P62" s="66"/>
      <c r="Q62" s="66"/>
      <c r="R62" s="66"/>
    </row>
    <row r="63" spans="1:604" ht="18.75" customHeight="1" x14ac:dyDescent="0.2">
      <c r="A63" s="60"/>
      <c r="B63" s="67"/>
      <c r="C63" s="69"/>
      <c r="D63" s="60"/>
      <c r="E63" s="144"/>
      <c r="F63" s="60"/>
      <c r="G63" s="60"/>
      <c r="H63" s="64"/>
      <c r="I63" s="64"/>
      <c r="J63" s="69" t="s">
        <v>95</v>
      </c>
      <c r="K63" s="60" t="s">
        <v>81</v>
      </c>
      <c r="L63" s="67"/>
      <c r="M63" s="60">
        <v>1.83E-2</v>
      </c>
      <c r="N63" s="60">
        <v>125</v>
      </c>
      <c r="O63" s="64"/>
      <c r="P63" s="64"/>
      <c r="Q63" s="64"/>
      <c r="R63" s="64"/>
    </row>
    <row r="64" spans="1:604" ht="33.75" customHeight="1" x14ac:dyDescent="0.2">
      <c r="A64" s="61">
        <v>7</v>
      </c>
      <c r="B64" s="127" t="s">
        <v>96</v>
      </c>
      <c r="C64" s="68" t="s">
        <v>171</v>
      </c>
      <c r="D64" s="61" t="s">
        <v>84</v>
      </c>
      <c r="E64" s="111">
        <f>70.47/100</f>
        <v>0.70469999999999999</v>
      </c>
      <c r="F64" s="61">
        <v>38.4</v>
      </c>
      <c r="G64" s="61">
        <v>0.03</v>
      </c>
      <c r="H64" s="99">
        <f>F64*Q$5</f>
        <v>96.311807999999999</v>
      </c>
      <c r="I64" s="99">
        <f t="shared" ref="I64" si="28">G64*Q$6</f>
        <v>9.2088900000000001E-2</v>
      </c>
      <c r="J64" s="136" t="s">
        <v>97</v>
      </c>
      <c r="K64" s="61" t="s">
        <v>85</v>
      </c>
      <c r="L64" s="61"/>
      <c r="M64" s="61">
        <v>24.4</v>
      </c>
      <c r="N64" s="89">
        <v>0.99</v>
      </c>
      <c r="O64" s="134">
        <f>SUMPRODUCT(M64:M66,N64:N66)*$Q$7</f>
        <v>31.895634355200002</v>
      </c>
      <c r="P64" s="62">
        <f t="shared" ref="P64" si="29">H64+I64+O64</f>
        <v>128.29953125520001</v>
      </c>
      <c r="Q64" s="62">
        <f t="shared" ref="Q64" si="30">O64*E64</f>
        <v>22.476853530109441</v>
      </c>
      <c r="R64" s="62">
        <f t="shared" ref="R64" si="31">P64*E64</f>
        <v>90.412679675539451</v>
      </c>
    </row>
    <row r="65" spans="1:18" ht="19.5" customHeight="1" x14ac:dyDescent="0.2">
      <c r="A65" s="65"/>
      <c r="B65" s="105"/>
      <c r="C65" s="65"/>
      <c r="D65" s="65"/>
      <c r="E65" s="105"/>
      <c r="F65" s="65"/>
      <c r="G65" s="65"/>
      <c r="H65" s="66"/>
      <c r="I65" s="66"/>
      <c r="J65" s="137" t="s">
        <v>98</v>
      </c>
      <c r="K65" s="65" t="s">
        <v>85</v>
      </c>
      <c r="L65" s="65"/>
      <c r="M65" s="65">
        <v>0.2</v>
      </c>
      <c r="N65" s="112">
        <v>0.28699999999999998</v>
      </c>
      <c r="O65" s="65"/>
      <c r="P65" s="65"/>
      <c r="Q65" s="65"/>
      <c r="R65" s="65"/>
    </row>
    <row r="66" spans="1:18" ht="19.5" customHeight="1" x14ac:dyDescent="0.2">
      <c r="A66" s="60"/>
      <c r="B66" s="106"/>
      <c r="C66" s="60"/>
      <c r="D66" s="60"/>
      <c r="E66" s="106"/>
      <c r="F66" s="60"/>
      <c r="G66" s="60"/>
      <c r="H66" s="64"/>
      <c r="I66" s="64"/>
      <c r="J66" s="125" t="s">
        <v>99</v>
      </c>
      <c r="K66" s="60" t="s">
        <v>85</v>
      </c>
      <c r="L66" s="67"/>
      <c r="M66" s="60">
        <v>2.7</v>
      </c>
      <c r="N66" s="112">
        <v>1.17</v>
      </c>
      <c r="O66" s="60"/>
      <c r="P66" s="60"/>
      <c r="Q66" s="60"/>
      <c r="R66" s="60"/>
    </row>
    <row r="67" spans="1:18" ht="26.25" customHeight="1" x14ac:dyDescent="0.2">
      <c r="A67" s="112"/>
      <c r="B67" s="81"/>
      <c r="C67" s="84" t="s">
        <v>192</v>
      </c>
      <c r="D67" s="113"/>
      <c r="E67" s="72"/>
      <c r="F67" s="112"/>
      <c r="G67" s="112"/>
      <c r="H67" s="59"/>
      <c r="I67" s="59"/>
      <c r="J67" s="70"/>
      <c r="K67" s="112"/>
      <c r="L67" s="112"/>
      <c r="M67" s="88"/>
      <c r="N67" s="112"/>
      <c r="O67" s="59"/>
      <c r="P67" s="59"/>
      <c r="Q67" s="59"/>
      <c r="R67" s="59"/>
    </row>
    <row r="68" spans="1:18" ht="39.75" customHeight="1" x14ac:dyDescent="0.2">
      <c r="A68" s="112">
        <v>43</v>
      </c>
      <c r="B68" s="63" t="s">
        <v>161</v>
      </c>
      <c r="C68" s="70" t="s">
        <v>193</v>
      </c>
      <c r="D68" s="61" t="s">
        <v>81</v>
      </c>
      <c r="E68" s="72">
        <v>2.7</v>
      </c>
      <c r="F68" s="112">
        <v>1.94</v>
      </c>
      <c r="G68" s="112"/>
      <c r="H68" s="99">
        <f t="shared" ref="H68:H72" si="32">F68*Q$5</f>
        <v>4.8657528000000001</v>
      </c>
      <c r="I68" s="99"/>
      <c r="J68" s="70"/>
      <c r="K68" s="112"/>
      <c r="L68" s="112"/>
      <c r="M68" s="112"/>
      <c r="N68" s="112"/>
      <c r="O68" s="59"/>
      <c r="P68" s="59">
        <f t="shared" ref="P68:P72" si="33">H68+I68+O68</f>
        <v>4.8657528000000001</v>
      </c>
      <c r="Q68" s="59"/>
      <c r="R68" s="59">
        <f t="shared" ref="R68:R72" si="34">P68*E68</f>
        <v>13.13753256</v>
      </c>
    </row>
    <row r="69" spans="1:18" ht="82.5" customHeight="1" x14ac:dyDescent="0.2">
      <c r="A69" s="112">
        <v>44</v>
      </c>
      <c r="B69" s="63" t="s">
        <v>164</v>
      </c>
      <c r="C69" s="70" t="s">
        <v>202</v>
      </c>
      <c r="D69" s="112" t="s">
        <v>81</v>
      </c>
      <c r="E69" s="79">
        <v>0.9</v>
      </c>
      <c r="F69" s="112">
        <v>0.46</v>
      </c>
      <c r="G69" s="112"/>
      <c r="H69" s="99">
        <f t="shared" si="32"/>
        <v>1.1537352000000001</v>
      </c>
      <c r="I69" s="99"/>
      <c r="J69" s="70"/>
      <c r="K69" s="112"/>
      <c r="L69" s="112"/>
      <c r="M69" s="112"/>
      <c r="N69" s="112"/>
      <c r="O69" s="59"/>
      <c r="P69" s="59">
        <f t="shared" si="33"/>
        <v>1.1537352000000001</v>
      </c>
      <c r="Q69" s="59"/>
      <c r="R69" s="59">
        <f t="shared" si="34"/>
        <v>1.0383616800000002</v>
      </c>
    </row>
    <row r="70" spans="1:18" ht="39.75" customHeight="1" x14ac:dyDescent="0.2">
      <c r="A70" s="118">
        <v>45</v>
      </c>
      <c r="B70" s="73" t="s">
        <v>194</v>
      </c>
      <c r="C70" s="68" t="s">
        <v>195</v>
      </c>
      <c r="D70" s="61" t="s">
        <v>81</v>
      </c>
      <c r="E70" s="129">
        <v>1.8</v>
      </c>
      <c r="F70" s="61">
        <v>0.56200000000000006</v>
      </c>
      <c r="G70" s="61"/>
      <c r="H70" s="99">
        <f t="shared" si="32"/>
        <v>1.4095634400000001</v>
      </c>
      <c r="I70" s="99"/>
      <c r="J70" s="68"/>
      <c r="K70" s="61"/>
      <c r="L70" s="61"/>
      <c r="M70" s="61"/>
      <c r="N70" s="61"/>
      <c r="O70" s="62"/>
      <c r="P70" s="62">
        <f t="shared" si="33"/>
        <v>1.4095634400000001</v>
      </c>
      <c r="Q70" s="62"/>
      <c r="R70" s="62">
        <f t="shared" si="34"/>
        <v>2.5372141920000004</v>
      </c>
    </row>
    <row r="71" spans="1:18" ht="39.75" customHeight="1" x14ac:dyDescent="0.2">
      <c r="A71" s="112">
        <v>47</v>
      </c>
      <c r="B71" s="113" t="s">
        <v>196</v>
      </c>
      <c r="C71" s="70" t="s">
        <v>203</v>
      </c>
      <c r="D71" s="113" t="s">
        <v>197</v>
      </c>
      <c r="E71" s="79">
        <v>0.4</v>
      </c>
      <c r="F71" s="112">
        <v>4.5999999999999996</v>
      </c>
      <c r="G71" s="112">
        <v>0.7</v>
      </c>
      <c r="H71" s="99">
        <f t="shared" si="32"/>
        <v>11.537351999999998</v>
      </c>
      <c r="I71" s="99">
        <f t="shared" ref="I71:I72" si="35">G71*Q$6</f>
        <v>2.1487409999999998</v>
      </c>
      <c r="J71" s="70" t="s">
        <v>198</v>
      </c>
      <c r="K71" s="112" t="s">
        <v>94</v>
      </c>
      <c r="L71" s="63"/>
      <c r="M71" s="112">
        <v>25</v>
      </c>
      <c r="N71" s="89">
        <v>1.05</v>
      </c>
      <c r="O71" s="59">
        <f t="shared" ref="O71:O72" si="36">N71*M71*$Q$7</f>
        <v>30.587760000000003</v>
      </c>
      <c r="P71" s="59">
        <f>H71+I71+O71</f>
        <v>44.273853000000003</v>
      </c>
      <c r="Q71" s="59">
        <f>O71*E71</f>
        <v>12.235104000000002</v>
      </c>
      <c r="R71" s="59">
        <f>P71*E71</f>
        <v>17.7095412</v>
      </c>
    </row>
    <row r="72" spans="1:18" s="103" customFormat="1" ht="39.75" customHeight="1" x14ac:dyDescent="0.2">
      <c r="A72" s="89">
        <v>46</v>
      </c>
      <c r="B72" s="145" t="s">
        <v>199</v>
      </c>
      <c r="C72" s="101" t="s">
        <v>200</v>
      </c>
      <c r="D72" s="145" t="s">
        <v>135</v>
      </c>
      <c r="E72" s="102">
        <f>12/100</f>
        <v>0.12</v>
      </c>
      <c r="F72" s="89">
        <f>13.4/2</f>
        <v>6.7</v>
      </c>
      <c r="G72" s="89">
        <f>1.7/2</f>
        <v>0.85</v>
      </c>
      <c r="H72" s="99">
        <f t="shared" si="32"/>
        <v>16.804403999999998</v>
      </c>
      <c r="I72" s="99">
        <f t="shared" si="35"/>
        <v>2.6091855000000002</v>
      </c>
      <c r="J72" s="101" t="s">
        <v>201</v>
      </c>
      <c r="K72" s="89" t="s">
        <v>94</v>
      </c>
      <c r="L72" s="100"/>
      <c r="M72" s="89">
        <v>100</v>
      </c>
      <c r="N72" s="89">
        <v>0.43</v>
      </c>
      <c r="O72" s="59">
        <f t="shared" si="36"/>
        <v>50.105664000000004</v>
      </c>
      <c r="P72" s="99">
        <f t="shared" si="33"/>
        <v>69.519253500000005</v>
      </c>
      <c r="Q72" s="99">
        <f t="shared" ref="Q72" si="37">O72*E72</f>
        <v>6.0126796800000006</v>
      </c>
      <c r="R72" s="99">
        <f t="shared" si="34"/>
        <v>8.3423104200000004</v>
      </c>
    </row>
    <row r="73" spans="1:18" s="118" customFormat="1" ht="23.25" customHeight="1" x14ac:dyDescent="0.25">
      <c r="C73" s="121" t="s">
        <v>6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87"/>
      <c r="R73" s="87">
        <f>SUM(R15:R72)</f>
        <v>6401.6616252678523</v>
      </c>
    </row>
    <row r="74" spans="1:18" s="118" customFormat="1" ht="23.25" customHeight="1" x14ac:dyDescent="0.25">
      <c r="C74" s="121" t="s">
        <v>20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87"/>
      <c r="R74" s="87">
        <f>R73*13.3%</f>
        <v>851.42099616062444</v>
      </c>
    </row>
    <row r="75" spans="1:18" s="118" customFormat="1" ht="23.25" customHeight="1" x14ac:dyDescent="0.25">
      <c r="C75" s="121" t="s">
        <v>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87"/>
      <c r="R75" s="87">
        <f>R74+R73</f>
        <v>7253.0826214284771</v>
      </c>
    </row>
    <row r="76" spans="1:18" s="118" customFormat="1" ht="23.25" customHeight="1" x14ac:dyDescent="0.25">
      <c r="C76" s="121" t="s">
        <v>21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87"/>
      <c r="R76" s="87">
        <f>R75*11%</f>
        <v>797.83908835713248</v>
      </c>
    </row>
    <row r="77" spans="1:18" s="118" customFormat="1" ht="18" x14ac:dyDescent="0.25">
      <c r="C77" s="121" t="s">
        <v>6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87"/>
      <c r="R77" s="87">
        <f>R76+R75</f>
        <v>8050.9217097856099</v>
      </c>
    </row>
    <row r="78" spans="1:18" s="118" customFormat="1" ht="18" x14ac:dyDescent="0.25"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87"/>
      <c r="R78" s="87"/>
    </row>
    <row r="79" spans="1:18" s="118" customFormat="1" ht="18" x14ac:dyDescent="0.25"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87"/>
      <c r="R79" s="87"/>
    </row>
    <row r="80" spans="1:18" s="118" customFormat="1" ht="18" x14ac:dyDescent="0.25">
      <c r="C80" s="121"/>
      <c r="D80" s="185" t="s">
        <v>188</v>
      </c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21"/>
      <c r="Q80" s="87"/>
      <c r="R80" s="121"/>
    </row>
    <row r="81" spans="5:18" s="118" customFormat="1" ht="19.5" customHeight="1" x14ac:dyDescent="0.25">
      <c r="Q81" s="7"/>
      <c r="R81" s="7"/>
    </row>
    <row r="82" spans="5:18" s="118" customFormat="1" ht="19.5" customHeight="1" x14ac:dyDescent="0.25">
      <c r="Q82" s="7"/>
      <c r="R82" s="7"/>
    </row>
    <row r="83" spans="5:18" s="118" customFormat="1" ht="19.5" customHeight="1" x14ac:dyDescent="0.25">
      <c r="E83" s="36"/>
      <c r="Q83" s="7"/>
      <c r="R83" s="7"/>
    </row>
    <row r="84" spans="5:18" s="118" customFormat="1" x14ac:dyDescent="0.25">
      <c r="E84" s="36"/>
      <c r="Q84" s="7"/>
    </row>
    <row r="85" spans="5:18" s="118" customFormat="1" x14ac:dyDescent="0.25">
      <c r="E85" s="36"/>
      <c r="Q85" s="7"/>
    </row>
    <row r="86" spans="5:18" s="118" customFormat="1" x14ac:dyDescent="0.25">
      <c r="E86" s="36"/>
      <c r="Q86" s="7"/>
    </row>
    <row r="87" spans="5:18" s="118" customFormat="1" x14ac:dyDescent="0.25">
      <c r="E87" s="36"/>
      <c r="Q87" s="7"/>
    </row>
    <row r="88" spans="5:18" s="118" customFormat="1" x14ac:dyDescent="0.25">
      <c r="E88" s="36"/>
      <c r="Q88" s="7"/>
    </row>
    <row r="89" spans="5:18" s="118" customFormat="1" x14ac:dyDescent="0.25">
      <c r="E89" s="36"/>
      <c r="Q89" s="7"/>
    </row>
    <row r="90" spans="5:18" s="118" customFormat="1" x14ac:dyDescent="0.25">
      <c r="E90" s="36"/>
      <c r="Q90" s="7"/>
    </row>
    <row r="91" spans="5:18" s="118" customFormat="1" x14ac:dyDescent="0.25">
      <c r="E91" s="36"/>
      <c r="Q91" s="7"/>
    </row>
    <row r="92" spans="5:18" s="118" customFormat="1" x14ac:dyDescent="0.25">
      <c r="E92" s="36"/>
      <c r="Q92" s="7"/>
    </row>
    <row r="93" spans="5:18" s="118" customFormat="1" x14ac:dyDescent="0.25">
      <c r="E93" s="36"/>
      <c r="Q93" s="7"/>
    </row>
    <row r="94" spans="5:18" s="118" customFormat="1" x14ac:dyDescent="0.25">
      <c r="E94" s="36"/>
      <c r="Q94" s="7"/>
    </row>
    <row r="95" spans="5:18" s="118" customFormat="1" x14ac:dyDescent="0.25">
      <c r="E95" s="36"/>
      <c r="Q95" s="7"/>
    </row>
    <row r="96" spans="5:18" s="118" customFormat="1" x14ac:dyDescent="0.25">
      <c r="E96" s="36"/>
      <c r="Q96" s="7"/>
    </row>
    <row r="97" spans="5:17" s="118" customFormat="1" x14ac:dyDescent="0.25">
      <c r="E97" s="36"/>
      <c r="Q97" s="7"/>
    </row>
    <row r="98" spans="5:17" s="118" customFormat="1" x14ac:dyDescent="0.25">
      <c r="E98" s="36"/>
      <c r="Q98" s="7"/>
    </row>
    <row r="99" spans="5:17" s="118" customFormat="1" x14ac:dyDescent="0.25">
      <c r="E99" s="36"/>
      <c r="Q99" s="7"/>
    </row>
    <row r="100" spans="5:17" s="118" customFormat="1" x14ac:dyDescent="0.25">
      <c r="E100" s="36"/>
      <c r="Q100" s="7"/>
    </row>
    <row r="101" spans="5:17" s="118" customFormat="1" x14ac:dyDescent="0.25">
      <c r="E101" s="36"/>
      <c r="Q101" s="7"/>
    </row>
    <row r="102" spans="5:17" s="118" customFormat="1" x14ac:dyDescent="0.25">
      <c r="E102" s="36"/>
      <c r="Q102" s="7"/>
    </row>
    <row r="103" spans="5:17" s="118" customFormat="1" x14ac:dyDescent="0.25">
      <c r="E103" s="36"/>
      <c r="Q103" s="7"/>
    </row>
    <row r="104" spans="5:17" s="118" customFormat="1" x14ac:dyDescent="0.25">
      <c r="E104" s="36"/>
      <c r="Q104" s="7"/>
    </row>
    <row r="105" spans="5:17" s="118" customFormat="1" x14ac:dyDescent="0.25">
      <c r="E105" s="36"/>
      <c r="Q105" s="7"/>
    </row>
    <row r="106" spans="5:17" s="118" customFormat="1" x14ac:dyDescent="0.25">
      <c r="E106" s="36"/>
      <c r="Q106" s="7"/>
    </row>
    <row r="107" spans="5:17" s="118" customFormat="1" x14ac:dyDescent="0.25">
      <c r="E107" s="36"/>
      <c r="Q107" s="7"/>
    </row>
    <row r="108" spans="5:17" s="118" customFormat="1" x14ac:dyDescent="0.25">
      <c r="E108" s="36"/>
      <c r="Q108" s="7"/>
    </row>
    <row r="109" spans="5:17" s="118" customFormat="1" x14ac:dyDescent="0.25">
      <c r="E109" s="36"/>
      <c r="Q109" s="7"/>
    </row>
    <row r="110" spans="5:17" s="118" customFormat="1" x14ac:dyDescent="0.25">
      <c r="E110" s="36"/>
      <c r="Q110" s="7"/>
    </row>
    <row r="111" spans="5:17" s="118" customFormat="1" x14ac:dyDescent="0.25">
      <c r="E111" s="36"/>
      <c r="Q111" s="7"/>
    </row>
    <row r="112" spans="5:17" s="118" customFormat="1" x14ac:dyDescent="0.25">
      <c r="E112" s="36"/>
      <c r="Q112" s="7"/>
    </row>
    <row r="113" spans="5:17" s="118" customFormat="1" x14ac:dyDescent="0.25">
      <c r="E113" s="36"/>
      <c r="Q113" s="7"/>
    </row>
    <row r="114" spans="5:17" s="118" customFormat="1" x14ac:dyDescent="0.25">
      <c r="E114" s="36"/>
      <c r="Q114" s="7"/>
    </row>
    <row r="115" spans="5:17" s="118" customFormat="1" x14ac:dyDescent="0.25">
      <c r="E115" s="36"/>
      <c r="Q115" s="7"/>
    </row>
    <row r="116" spans="5:17" s="118" customFormat="1" x14ac:dyDescent="0.25">
      <c r="E116" s="36"/>
      <c r="Q116" s="7"/>
    </row>
    <row r="117" spans="5:17" s="118" customFormat="1" x14ac:dyDescent="0.25">
      <c r="E117" s="36"/>
      <c r="Q117" s="7"/>
    </row>
    <row r="118" spans="5:17" s="118" customFormat="1" x14ac:dyDescent="0.25">
      <c r="E118" s="36"/>
      <c r="Q118" s="7"/>
    </row>
    <row r="119" spans="5:17" s="118" customFormat="1" x14ac:dyDescent="0.25">
      <c r="E119" s="36"/>
      <c r="Q119" s="7"/>
    </row>
    <row r="120" spans="5:17" s="118" customFormat="1" x14ac:dyDescent="0.25">
      <c r="E120" s="36"/>
      <c r="Q120" s="7"/>
    </row>
    <row r="121" spans="5:17" s="118" customFormat="1" x14ac:dyDescent="0.25">
      <c r="E121" s="36"/>
      <c r="Q121" s="7"/>
    </row>
    <row r="122" spans="5:17" s="118" customFormat="1" x14ac:dyDescent="0.25">
      <c r="E122" s="36"/>
      <c r="Q122" s="7"/>
    </row>
    <row r="123" spans="5:17" s="118" customFormat="1" x14ac:dyDescent="0.25">
      <c r="E123" s="36"/>
      <c r="Q123" s="7"/>
    </row>
    <row r="124" spans="5:17" s="118" customFormat="1" x14ac:dyDescent="0.25">
      <c r="E124" s="36"/>
      <c r="Q124" s="7"/>
    </row>
    <row r="125" spans="5:17" s="118" customFormat="1" x14ac:dyDescent="0.25">
      <c r="E125" s="36"/>
      <c r="Q125" s="7"/>
    </row>
    <row r="126" spans="5:17" s="118" customFormat="1" x14ac:dyDescent="0.25">
      <c r="E126" s="36"/>
      <c r="Q126" s="7"/>
    </row>
    <row r="127" spans="5:17" s="118" customFormat="1" x14ac:dyDescent="0.25">
      <c r="E127" s="36"/>
      <c r="Q127" s="7"/>
    </row>
    <row r="128" spans="5:17" s="118" customFormat="1" x14ac:dyDescent="0.25">
      <c r="E128" s="36"/>
      <c r="Q128" s="7"/>
    </row>
    <row r="129" spans="5:17" s="118" customFormat="1" x14ac:dyDescent="0.25">
      <c r="E129" s="36"/>
      <c r="Q129" s="7"/>
    </row>
    <row r="130" spans="5:17" s="118" customFormat="1" x14ac:dyDescent="0.25">
      <c r="E130" s="36"/>
      <c r="Q130" s="7"/>
    </row>
    <row r="131" spans="5:17" s="118" customFormat="1" x14ac:dyDescent="0.25">
      <c r="E131" s="36"/>
      <c r="Q131" s="7"/>
    </row>
    <row r="132" spans="5:17" s="118" customFormat="1" x14ac:dyDescent="0.25">
      <c r="E132" s="36"/>
      <c r="Q132" s="7"/>
    </row>
    <row r="133" spans="5:17" s="118" customFormat="1" x14ac:dyDescent="0.25">
      <c r="E133" s="36"/>
      <c r="Q133" s="7"/>
    </row>
    <row r="134" spans="5:17" s="118" customFormat="1" x14ac:dyDescent="0.25">
      <c r="E134" s="36"/>
      <c r="Q134" s="7"/>
    </row>
    <row r="135" spans="5:17" s="118" customFormat="1" x14ac:dyDescent="0.25">
      <c r="E135" s="36"/>
      <c r="Q135" s="7"/>
    </row>
    <row r="136" spans="5:17" s="118" customFormat="1" x14ac:dyDescent="0.25">
      <c r="E136" s="36"/>
      <c r="Q136" s="7"/>
    </row>
    <row r="137" spans="5:17" s="118" customFormat="1" x14ac:dyDescent="0.25">
      <c r="E137" s="36"/>
      <c r="Q137" s="7"/>
    </row>
    <row r="138" spans="5:17" s="118" customFormat="1" x14ac:dyDescent="0.25">
      <c r="E138" s="36"/>
      <c r="Q138" s="7"/>
    </row>
    <row r="139" spans="5:17" s="118" customFormat="1" x14ac:dyDescent="0.25">
      <c r="E139" s="36"/>
      <c r="Q139" s="7"/>
    </row>
    <row r="140" spans="5:17" s="118" customFormat="1" x14ac:dyDescent="0.25">
      <c r="E140" s="36"/>
      <c r="Q140" s="7"/>
    </row>
    <row r="141" spans="5:17" s="118" customFormat="1" x14ac:dyDescent="0.25">
      <c r="E141" s="36"/>
      <c r="Q141" s="7"/>
    </row>
    <row r="142" spans="5:17" s="118" customFormat="1" x14ac:dyDescent="0.25">
      <c r="E142" s="36"/>
      <c r="Q142" s="7"/>
    </row>
    <row r="143" spans="5:17" s="118" customFormat="1" x14ac:dyDescent="0.25">
      <c r="E143" s="36"/>
      <c r="Q143" s="7"/>
    </row>
    <row r="144" spans="5:17" s="118" customFormat="1" x14ac:dyDescent="0.25">
      <c r="E144" s="36"/>
      <c r="Q144" s="7"/>
    </row>
    <row r="145" spans="1:18" s="118" customFormat="1" x14ac:dyDescent="0.25">
      <c r="E145" s="36"/>
      <c r="Q145" s="7"/>
    </row>
    <row r="146" spans="1:18" s="118" customFormat="1" x14ac:dyDescent="0.25">
      <c r="E146" s="36"/>
      <c r="Q146" s="7"/>
    </row>
    <row r="147" spans="1:18" s="118" customFormat="1" x14ac:dyDescent="0.25">
      <c r="E147" s="36"/>
      <c r="Q147" s="7"/>
    </row>
    <row r="148" spans="1:18" s="118" customFormat="1" x14ac:dyDescent="0.25">
      <c r="E148" s="36"/>
      <c r="Q148" s="7"/>
    </row>
    <row r="149" spans="1:18" s="118" customFormat="1" x14ac:dyDescent="0.25">
      <c r="E149" s="36"/>
      <c r="Q149" s="7"/>
    </row>
    <row r="150" spans="1:18" s="118" customFormat="1" x14ac:dyDescent="0.25">
      <c r="E150" s="36"/>
      <c r="Q150" s="7"/>
    </row>
    <row r="151" spans="1:18" s="118" customFormat="1" x14ac:dyDescent="0.25">
      <c r="E151" s="36"/>
      <c r="Q151" s="7"/>
    </row>
    <row r="152" spans="1:18" s="118" customFormat="1" x14ac:dyDescent="0.25">
      <c r="E152" s="36"/>
      <c r="Q152" s="7"/>
    </row>
    <row r="153" spans="1:18" s="118" customFormat="1" x14ac:dyDescent="0.25">
      <c r="E153" s="36"/>
      <c r="Q153" s="7"/>
    </row>
    <row r="154" spans="1:18" s="118" customFormat="1" x14ac:dyDescent="0.25">
      <c r="E154" s="36"/>
      <c r="Q154" s="7"/>
    </row>
    <row r="155" spans="1:18" s="118" customFormat="1" x14ac:dyDescent="0.2">
      <c r="E155" s="37"/>
      <c r="F155" s="58"/>
      <c r="G155" s="58"/>
      <c r="Q155" s="7"/>
    </row>
    <row r="156" spans="1:18" s="118" customFormat="1" x14ac:dyDescent="0.2">
      <c r="A156" s="58"/>
      <c r="B156" s="58"/>
      <c r="C156" s="58"/>
      <c r="D156" s="58"/>
      <c r="E156" s="37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8"/>
      <c r="R156" s="58"/>
    </row>
    <row r="157" spans="1:18" s="118" customFormat="1" x14ac:dyDescent="0.2">
      <c r="A157" s="58"/>
      <c r="B157" s="58"/>
      <c r="C157" s="58"/>
      <c r="D157" s="58"/>
      <c r="E157" s="3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8"/>
      <c r="R157" s="58"/>
    </row>
    <row r="158" spans="1:18" s="118" customFormat="1" x14ac:dyDescent="0.2">
      <c r="A158" s="58"/>
      <c r="B158" s="58"/>
      <c r="C158" s="58"/>
      <c r="D158" s="58"/>
      <c r="E158" s="3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8"/>
      <c r="R158" s="58"/>
    </row>
    <row r="159" spans="1:18" s="118" customFormat="1" x14ac:dyDescent="0.2">
      <c r="A159" s="58"/>
      <c r="B159" s="58"/>
      <c r="C159" s="58"/>
      <c r="D159" s="58"/>
      <c r="E159" s="37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8"/>
      <c r="R159" s="58"/>
    </row>
    <row r="160" spans="1:18" s="118" customFormat="1" x14ac:dyDescent="0.2">
      <c r="A160" s="58"/>
      <c r="B160" s="58"/>
      <c r="C160" s="58"/>
      <c r="D160" s="58"/>
      <c r="E160" s="37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8"/>
      <c r="R160" s="58"/>
    </row>
    <row r="161" spans="1:18" s="118" customFormat="1" x14ac:dyDescent="0.2">
      <c r="A161" s="58"/>
      <c r="B161" s="58"/>
      <c r="C161" s="58"/>
      <c r="D161" s="58"/>
      <c r="E161" s="37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8"/>
      <c r="R161" s="58"/>
    </row>
    <row r="162" spans="1:18" s="118" customFormat="1" x14ac:dyDescent="0.2">
      <c r="A162" s="58"/>
      <c r="B162" s="58"/>
      <c r="C162" s="58"/>
      <c r="D162" s="58"/>
      <c r="E162" s="37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8"/>
      <c r="R162" s="58"/>
    </row>
    <row r="163" spans="1:18" s="118" customFormat="1" x14ac:dyDescent="0.2">
      <c r="A163" s="58"/>
      <c r="B163" s="58"/>
      <c r="C163" s="58"/>
      <c r="D163" s="58"/>
      <c r="E163" s="37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8"/>
      <c r="R163" s="58"/>
    </row>
    <row r="164" spans="1:18" s="118" customFormat="1" x14ac:dyDescent="0.2">
      <c r="A164" s="58"/>
      <c r="B164" s="58"/>
      <c r="C164" s="58"/>
      <c r="D164" s="58"/>
      <c r="E164" s="37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8"/>
      <c r="R164" s="58"/>
    </row>
    <row r="165" spans="1:18" s="118" customFormat="1" x14ac:dyDescent="0.2">
      <c r="A165" s="58"/>
      <c r="B165" s="58"/>
      <c r="C165" s="58"/>
      <c r="D165" s="58"/>
      <c r="E165" s="37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8"/>
      <c r="R165" s="58"/>
    </row>
    <row r="166" spans="1:18" s="118" customFormat="1" x14ac:dyDescent="0.2">
      <c r="A166" s="58"/>
      <c r="B166" s="58"/>
      <c r="C166" s="58"/>
      <c r="D166" s="58"/>
      <c r="E166" s="37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8"/>
      <c r="R166" s="58"/>
    </row>
    <row r="167" spans="1:18" s="118" customFormat="1" x14ac:dyDescent="0.2">
      <c r="A167" s="58"/>
      <c r="B167" s="58"/>
      <c r="C167" s="58"/>
      <c r="D167" s="58"/>
      <c r="E167" s="37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8"/>
      <c r="R167" s="58"/>
    </row>
    <row r="168" spans="1:18" s="118" customFormat="1" x14ac:dyDescent="0.2">
      <c r="A168" s="58"/>
      <c r="B168" s="58"/>
      <c r="C168" s="58"/>
      <c r="D168" s="58"/>
      <c r="E168" s="37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8"/>
      <c r="R168" s="58"/>
    </row>
    <row r="169" spans="1:18" s="118" customFormat="1" x14ac:dyDescent="0.2">
      <c r="A169" s="58"/>
      <c r="B169" s="58"/>
      <c r="C169" s="58"/>
      <c r="D169" s="58"/>
      <c r="E169" s="3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8"/>
      <c r="R169" s="58"/>
    </row>
    <row r="170" spans="1:18" s="118" customFormat="1" x14ac:dyDescent="0.2">
      <c r="A170" s="58"/>
      <c r="B170" s="58"/>
      <c r="C170" s="58"/>
      <c r="D170" s="58"/>
      <c r="E170" s="3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8"/>
      <c r="R170" s="58"/>
    </row>
    <row r="171" spans="1:18" s="118" customFormat="1" x14ac:dyDescent="0.2">
      <c r="A171" s="58"/>
      <c r="B171" s="58"/>
      <c r="C171" s="58"/>
      <c r="D171" s="58"/>
      <c r="E171" s="37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8"/>
      <c r="R171" s="58"/>
    </row>
    <row r="172" spans="1:18" s="118" customFormat="1" x14ac:dyDescent="0.2">
      <c r="A172" s="58"/>
      <c r="B172" s="58"/>
      <c r="C172" s="58"/>
      <c r="D172" s="58"/>
      <c r="E172" s="37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8"/>
      <c r="R172" s="58"/>
    </row>
    <row r="173" spans="1:18" s="118" customFormat="1" x14ac:dyDescent="0.2">
      <c r="A173" s="58"/>
      <c r="B173" s="58"/>
      <c r="C173" s="58"/>
      <c r="D173" s="58"/>
      <c r="E173" s="37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8"/>
      <c r="R173" s="58"/>
    </row>
    <row r="174" spans="1:18" s="118" customFormat="1" x14ac:dyDescent="0.2">
      <c r="A174" s="58"/>
      <c r="B174" s="58"/>
      <c r="C174" s="58"/>
      <c r="D174" s="58"/>
      <c r="E174" s="37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8"/>
      <c r="R174" s="58"/>
    </row>
    <row r="175" spans="1:18" s="118" customFormat="1" x14ac:dyDescent="0.2">
      <c r="A175" s="58"/>
      <c r="B175" s="58"/>
      <c r="C175" s="58"/>
      <c r="D175" s="58"/>
      <c r="E175" s="37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8"/>
      <c r="R175" s="58"/>
    </row>
    <row r="176" spans="1:18" s="118" customFormat="1" x14ac:dyDescent="0.2">
      <c r="A176" s="58"/>
      <c r="B176" s="58"/>
      <c r="C176" s="58"/>
      <c r="D176" s="58"/>
      <c r="E176" s="37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8"/>
      <c r="R176" s="58"/>
    </row>
    <row r="177" spans="1:18" s="118" customFormat="1" x14ac:dyDescent="0.2">
      <c r="A177" s="58"/>
      <c r="B177" s="58"/>
      <c r="C177" s="58"/>
      <c r="D177" s="58"/>
      <c r="E177" s="37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8"/>
      <c r="R177" s="58"/>
    </row>
    <row r="178" spans="1:18" s="118" customFormat="1" x14ac:dyDescent="0.2">
      <c r="A178" s="58"/>
      <c r="B178" s="58"/>
      <c r="C178" s="58"/>
      <c r="D178" s="58"/>
      <c r="E178" s="37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8"/>
      <c r="R178" s="58"/>
    </row>
    <row r="179" spans="1:18" s="118" customFormat="1" x14ac:dyDescent="0.2">
      <c r="A179" s="58"/>
      <c r="B179" s="58"/>
      <c r="C179" s="58"/>
      <c r="D179" s="58"/>
      <c r="E179" s="37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8"/>
      <c r="R179" s="58"/>
    </row>
    <row r="180" spans="1:18" s="118" customFormat="1" x14ac:dyDescent="0.2">
      <c r="A180" s="58"/>
      <c r="B180" s="58"/>
      <c r="C180" s="58"/>
      <c r="D180" s="58"/>
      <c r="E180" s="37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8"/>
      <c r="R180" s="58"/>
    </row>
    <row r="181" spans="1:18" s="118" customFormat="1" x14ac:dyDescent="0.2">
      <c r="A181" s="58"/>
      <c r="B181" s="58"/>
      <c r="C181" s="58"/>
      <c r="D181" s="58"/>
      <c r="E181" s="3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8"/>
      <c r="R181" s="58"/>
    </row>
    <row r="182" spans="1:18" s="118" customFormat="1" x14ac:dyDescent="0.2">
      <c r="A182" s="58"/>
      <c r="B182" s="58"/>
      <c r="C182" s="58"/>
      <c r="D182" s="58"/>
      <c r="E182" s="3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8"/>
      <c r="R182" s="58"/>
    </row>
    <row r="183" spans="1:18" s="118" customFormat="1" x14ac:dyDescent="0.2">
      <c r="A183" s="58"/>
      <c r="B183" s="58"/>
      <c r="C183" s="58"/>
      <c r="D183" s="58"/>
      <c r="E183" s="37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8"/>
      <c r="R183" s="58"/>
    </row>
    <row r="184" spans="1:18" s="118" customFormat="1" x14ac:dyDescent="0.2">
      <c r="A184" s="58"/>
      <c r="B184" s="58"/>
      <c r="C184" s="58"/>
      <c r="D184" s="58"/>
      <c r="E184" s="37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8"/>
      <c r="R184" s="58"/>
    </row>
    <row r="185" spans="1:18" s="118" customFormat="1" x14ac:dyDescent="0.2">
      <c r="A185" s="58"/>
      <c r="B185" s="58"/>
      <c r="C185" s="58"/>
      <c r="D185" s="58"/>
      <c r="E185" s="37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8"/>
      <c r="R185" s="58"/>
    </row>
    <row r="186" spans="1:18" s="118" customFormat="1" x14ac:dyDescent="0.2">
      <c r="A186" s="58"/>
      <c r="B186" s="58"/>
      <c r="C186" s="58"/>
      <c r="D186" s="58"/>
      <c r="E186" s="37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8"/>
      <c r="R186" s="58"/>
    </row>
    <row r="187" spans="1:18" s="118" customFormat="1" x14ac:dyDescent="0.2">
      <c r="A187" s="58"/>
      <c r="B187" s="58"/>
      <c r="C187" s="58"/>
      <c r="D187" s="58"/>
      <c r="E187" s="37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8"/>
      <c r="R187" s="58"/>
    </row>
    <row r="188" spans="1:18" s="118" customFormat="1" x14ac:dyDescent="0.2">
      <c r="A188" s="58"/>
      <c r="B188" s="58"/>
      <c r="C188" s="58"/>
      <c r="D188" s="58"/>
      <c r="E188" s="37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8"/>
      <c r="R188" s="58"/>
    </row>
    <row r="189" spans="1:18" s="118" customFormat="1" x14ac:dyDescent="0.2">
      <c r="A189" s="58"/>
      <c r="B189" s="58"/>
      <c r="C189" s="58"/>
      <c r="D189" s="58"/>
      <c r="E189" s="37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8"/>
      <c r="R189" s="58"/>
    </row>
    <row r="190" spans="1:18" s="118" customFormat="1" x14ac:dyDescent="0.2">
      <c r="A190" s="58"/>
      <c r="B190" s="58"/>
      <c r="C190" s="58"/>
      <c r="D190" s="58"/>
      <c r="E190" s="37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8"/>
      <c r="R190" s="58"/>
    </row>
    <row r="191" spans="1:18" s="118" customFormat="1" x14ac:dyDescent="0.2">
      <c r="A191" s="58"/>
      <c r="B191" s="58"/>
      <c r="C191" s="58"/>
      <c r="D191" s="58"/>
      <c r="E191" s="37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8"/>
      <c r="R191" s="58"/>
    </row>
    <row r="192" spans="1:18" s="118" customFormat="1" x14ac:dyDescent="0.2">
      <c r="A192" s="58"/>
      <c r="B192" s="58"/>
      <c r="C192" s="58"/>
      <c r="D192" s="58"/>
      <c r="E192" s="37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8"/>
      <c r="R192" s="58"/>
    </row>
    <row r="193" spans="1:24" s="118" customFormat="1" x14ac:dyDescent="0.2">
      <c r="A193" s="58"/>
      <c r="B193" s="58"/>
      <c r="C193" s="58"/>
      <c r="D193" s="58"/>
      <c r="E193" s="3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8"/>
      <c r="R193" s="58"/>
    </row>
    <row r="194" spans="1:24" s="118" customFormat="1" x14ac:dyDescent="0.2">
      <c r="A194" s="58"/>
      <c r="B194" s="58"/>
      <c r="C194" s="58"/>
      <c r="D194" s="58"/>
      <c r="E194" s="3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8"/>
      <c r="R194" s="58"/>
    </row>
    <row r="195" spans="1:24" s="118" customFormat="1" x14ac:dyDescent="0.2">
      <c r="A195" s="58"/>
      <c r="B195" s="58"/>
      <c r="C195" s="58"/>
      <c r="D195" s="58"/>
      <c r="E195" s="37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8"/>
      <c r="R195" s="58"/>
    </row>
    <row r="196" spans="1:24" s="118" customFormat="1" x14ac:dyDescent="0.2">
      <c r="A196" s="58"/>
      <c r="B196" s="58"/>
      <c r="C196" s="58"/>
      <c r="D196" s="58"/>
      <c r="E196" s="37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8"/>
      <c r="R196" s="58"/>
    </row>
    <row r="197" spans="1:24" s="118" customFormat="1" x14ac:dyDescent="0.2">
      <c r="A197" s="58"/>
      <c r="B197" s="58"/>
      <c r="C197" s="58"/>
      <c r="D197" s="58"/>
      <c r="E197" s="37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8"/>
      <c r="R197" s="58"/>
    </row>
    <row r="198" spans="1:24" s="118" customFormat="1" x14ac:dyDescent="0.2">
      <c r="A198" s="58"/>
      <c r="B198" s="58"/>
      <c r="C198" s="58"/>
      <c r="D198" s="58"/>
      <c r="E198" s="37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8"/>
      <c r="R198" s="58"/>
    </row>
    <row r="199" spans="1:24" s="118" customFormat="1" x14ac:dyDescent="0.2">
      <c r="A199" s="58"/>
      <c r="B199" s="58"/>
      <c r="C199" s="58"/>
      <c r="D199" s="58"/>
      <c r="E199" s="3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8"/>
      <c r="R199" s="58"/>
    </row>
    <row r="200" spans="1:24" s="118" customFormat="1" x14ac:dyDescent="0.2">
      <c r="A200" s="58"/>
      <c r="B200" s="58"/>
      <c r="C200" s="58"/>
      <c r="D200" s="58"/>
      <c r="E200" s="37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8"/>
      <c r="R200" s="58"/>
    </row>
    <row r="201" spans="1:24" s="118" customFormat="1" x14ac:dyDescent="0.2">
      <c r="A201" s="58"/>
      <c r="B201" s="58"/>
      <c r="C201" s="58"/>
      <c r="D201" s="58"/>
      <c r="E201" s="37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8"/>
      <c r="R201" s="58"/>
    </row>
    <row r="202" spans="1:24" s="118" customFormat="1" x14ac:dyDescent="0.2">
      <c r="A202" s="58"/>
      <c r="B202" s="58"/>
      <c r="C202" s="58"/>
      <c r="D202" s="58"/>
      <c r="E202" s="37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8"/>
      <c r="R202" s="58"/>
    </row>
    <row r="203" spans="1:24" s="118" customFormat="1" x14ac:dyDescent="0.2">
      <c r="A203" s="58"/>
      <c r="B203" s="58"/>
      <c r="C203" s="58"/>
      <c r="D203" s="58"/>
      <c r="E203" s="37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8"/>
      <c r="R203" s="58"/>
    </row>
    <row r="204" spans="1:24" s="118" customFormat="1" x14ac:dyDescent="0.2">
      <c r="A204" s="58"/>
      <c r="B204" s="58"/>
      <c r="C204" s="58"/>
      <c r="D204" s="58"/>
      <c r="E204" s="37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8"/>
      <c r="R204" s="58"/>
      <c r="X204" s="9"/>
    </row>
    <row r="205" spans="1:24" s="118" customFormat="1" x14ac:dyDescent="0.2">
      <c r="A205" s="58"/>
      <c r="B205" s="58"/>
      <c r="C205" s="58"/>
      <c r="D205" s="58"/>
      <c r="E205" s="3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8"/>
      <c r="R205" s="58"/>
      <c r="X205" s="9"/>
    </row>
    <row r="206" spans="1:24" s="118" customFormat="1" x14ac:dyDescent="0.2">
      <c r="A206" s="58"/>
      <c r="B206" s="58"/>
      <c r="C206" s="58"/>
      <c r="D206" s="58"/>
      <c r="E206" s="3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8"/>
      <c r="R206" s="58"/>
    </row>
    <row r="207" spans="1:24" s="118" customFormat="1" x14ac:dyDescent="0.2">
      <c r="A207" s="58"/>
      <c r="B207" s="58"/>
      <c r="C207" s="58"/>
      <c r="D207" s="58"/>
      <c r="E207" s="37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8"/>
      <c r="R207" s="58"/>
    </row>
    <row r="208" spans="1:24" s="118" customFormat="1" x14ac:dyDescent="0.2">
      <c r="A208" s="58"/>
      <c r="B208" s="58"/>
      <c r="C208" s="58"/>
      <c r="D208" s="58"/>
      <c r="E208" s="37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8"/>
      <c r="R208" s="58"/>
    </row>
    <row r="209" spans="1:143" s="118" customFormat="1" x14ac:dyDescent="0.2">
      <c r="A209" s="58"/>
      <c r="B209" s="58"/>
      <c r="C209" s="58"/>
      <c r="D209" s="58"/>
      <c r="E209" s="37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8"/>
      <c r="R209" s="58"/>
      <c r="S209" s="9"/>
      <c r="T209" s="9"/>
      <c r="U209" s="9"/>
      <c r="V209" s="9"/>
      <c r="W209" s="9"/>
    </row>
    <row r="210" spans="1:143" s="118" customFormat="1" x14ac:dyDescent="0.2">
      <c r="A210" s="58"/>
      <c r="B210" s="58"/>
      <c r="C210" s="58"/>
      <c r="D210" s="58"/>
      <c r="E210" s="37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8"/>
      <c r="R210" s="58"/>
      <c r="S210" s="9"/>
      <c r="T210" s="9"/>
      <c r="U210" s="9"/>
      <c r="V210" s="9"/>
      <c r="W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</row>
    <row r="211" spans="1:143" s="118" customFormat="1" x14ac:dyDescent="0.2">
      <c r="A211" s="58"/>
      <c r="B211" s="58"/>
      <c r="C211" s="58"/>
      <c r="D211" s="58"/>
      <c r="E211" s="37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8"/>
      <c r="R211" s="58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</row>
    <row r="212" spans="1:143" s="118" customFormat="1" x14ac:dyDescent="0.2">
      <c r="A212" s="58"/>
      <c r="B212" s="58"/>
      <c r="C212" s="58"/>
      <c r="D212" s="58"/>
      <c r="E212" s="37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8"/>
      <c r="R212" s="58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</row>
    <row r="213" spans="1:143" s="118" customFormat="1" x14ac:dyDescent="0.2">
      <c r="A213" s="58"/>
      <c r="B213" s="58"/>
      <c r="C213" s="58"/>
      <c r="D213" s="58"/>
      <c r="E213" s="37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8"/>
      <c r="R213" s="58"/>
    </row>
    <row r="214" spans="1:143" s="118" customFormat="1" x14ac:dyDescent="0.2">
      <c r="A214" s="58"/>
      <c r="B214" s="58"/>
      <c r="C214" s="58"/>
      <c r="D214" s="58"/>
      <c r="E214" s="37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8"/>
      <c r="R214" s="58"/>
    </row>
    <row r="215" spans="1:143" s="118" customFormat="1" x14ac:dyDescent="0.2">
      <c r="A215" s="58"/>
      <c r="B215" s="58"/>
      <c r="C215" s="58"/>
      <c r="D215" s="58"/>
      <c r="E215" s="37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8"/>
      <c r="R215" s="58"/>
    </row>
    <row r="216" spans="1:143" s="118" customFormat="1" x14ac:dyDescent="0.2">
      <c r="A216" s="58"/>
      <c r="B216" s="58"/>
      <c r="C216" s="58"/>
      <c r="D216" s="58"/>
      <c r="E216" s="37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8"/>
      <c r="R216" s="58"/>
    </row>
    <row r="217" spans="1:143" s="118" customFormat="1" x14ac:dyDescent="0.2">
      <c r="A217" s="58"/>
      <c r="B217" s="58"/>
      <c r="C217" s="58"/>
      <c r="D217" s="58"/>
      <c r="E217" s="3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8"/>
      <c r="R217" s="58"/>
    </row>
    <row r="218" spans="1:143" s="118" customFormat="1" x14ac:dyDescent="0.2">
      <c r="A218" s="58"/>
      <c r="B218" s="58"/>
      <c r="C218" s="58"/>
      <c r="D218" s="58"/>
      <c r="E218" s="3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8"/>
      <c r="R218" s="58"/>
    </row>
    <row r="219" spans="1:143" s="118" customFormat="1" x14ac:dyDescent="0.2">
      <c r="A219" s="58"/>
      <c r="B219" s="58"/>
      <c r="C219" s="58"/>
      <c r="D219" s="58"/>
      <c r="E219" s="37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8"/>
      <c r="R219" s="58"/>
    </row>
    <row r="220" spans="1:143" s="118" customFormat="1" x14ac:dyDescent="0.2">
      <c r="A220" s="58"/>
      <c r="B220" s="58"/>
      <c r="C220" s="58"/>
      <c r="D220" s="58"/>
      <c r="E220" s="37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8"/>
      <c r="R220" s="58"/>
    </row>
    <row r="221" spans="1:143" s="118" customFormat="1" x14ac:dyDescent="0.2">
      <c r="A221" s="58"/>
      <c r="B221" s="58"/>
      <c r="C221" s="58"/>
      <c r="D221" s="58"/>
      <c r="E221" s="3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8"/>
      <c r="R221" s="58"/>
    </row>
    <row r="222" spans="1:143" s="118" customFormat="1" x14ac:dyDescent="0.2">
      <c r="A222" s="58"/>
      <c r="B222" s="58"/>
      <c r="C222" s="58"/>
      <c r="D222" s="58"/>
      <c r="E222" s="37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8"/>
      <c r="R222" s="58"/>
    </row>
    <row r="223" spans="1:143" s="118" customFormat="1" x14ac:dyDescent="0.2">
      <c r="A223" s="58"/>
      <c r="B223" s="58"/>
      <c r="C223" s="58"/>
      <c r="D223" s="58"/>
      <c r="E223" s="37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8"/>
      <c r="R223" s="58"/>
    </row>
    <row r="224" spans="1:143" s="118" customFormat="1" x14ac:dyDescent="0.2">
      <c r="A224" s="58"/>
      <c r="B224" s="58"/>
      <c r="C224" s="58"/>
      <c r="D224" s="58"/>
      <c r="E224" s="37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8"/>
      <c r="R224" s="58"/>
    </row>
    <row r="225" spans="1:344" s="118" customFormat="1" x14ac:dyDescent="0.2">
      <c r="A225" s="58"/>
      <c r="B225" s="58"/>
      <c r="C225" s="58"/>
      <c r="D225" s="58"/>
      <c r="E225" s="37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8"/>
      <c r="R225" s="58"/>
    </row>
    <row r="226" spans="1:344" s="118" customFormat="1" x14ac:dyDescent="0.2">
      <c r="A226" s="58"/>
      <c r="B226" s="58"/>
      <c r="C226" s="58"/>
      <c r="D226" s="58"/>
      <c r="E226" s="37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8"/>
      <c r="R226" s="58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</row>
    <row r="227" spans="1:344" s="118" customFormat="1" x14ac:dyDescent="0.2">
      <c r="A227" s="58"/>
      <c r="B227" s="58"/>
      <c r="C227" s="58"/>
      <c r="D227" s="58"/>
      <c r="E227" s="37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8"/>
      <c r="R227" s="58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</row>
    <row r="228" spans="1:344" s="118" customFormat="1" x14ac:dyDescent="0.2">
      <c r="A228" s="58"/>
      <c r="B228" s="58"/>
      <c r="C228" s="58"/>
      <c r="D228" s="58"/>
      <c r="E228" s="37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8"/>
      <c r="R228" s="58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</row>
    <row r="229" spans="1:344" s="118" customFormat="1" x14ac:dyDescent="0.2">
      <c r="A229" s="58"/>
      <c r="B229" s="58"/>
      <c r="C229" s="58"/>
      <c r="D229" s="58"/>
      <c r="E229" s="3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8"/>
      <c r="R229" s="58"/>
    </row>
    <row r="230" spans="1:344" s="118" customFormat="1" x14ac:dyDescent="0.2">
      <c r="A230" s="58"/>
      <c r="B230" s="58"/>
      <c r="C230" s="58"/>
      <c r="D230" s="58"/>
      <c r="E230" s="3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8"/>
      <c r="R230" s="58"/>
    </row>
    <row r="231" spans="1:344" s="118" customFormat="1" x14ac:dyDescent="0.2">
      <c r="A231" s="58"/>
      <c r="B231" s="58"/>
      <c r="C231" s="58"/>
      <c r="D231" s="58"/>
      <c r="E231" s="37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8"/>
      <c r="R231" s="58"/>
    </row>
    <row r="232" spans="1:344" s="118" customFormat="1" x14ac:dyDescent="0.2">
      <c r="A232" s="58"/>
      <c r="B232" s="58"/>
      <c r="C232" s="58"/>
      <c r="D232" s="58"/>
      <c r="E232" s="37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8"/>
      <c r="R232" s="58"/>
    </row>
    <row r="233" spans="1:344" s="118" customFormat="1" x14ac:dyDescent="0.2">
      <c r="A233" s="58"/>
      <c r="B233" s="58"/>
      <c r="C233" s="58"/>
      <c r="D233" s="58"/>
      <c r="E233" s="37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8"/>
      <c r="R233" s="58"/>
    </row>
    <row r="234" spans="1:344" s="118" customFormat="1" x14ac:dyDescent="0.2">
      <c r="A234" s="58"/>
      <c r="B234" s="58"/>
      <c r="C234" s="58"/>
      <c r="D234" s="58"/>
      <c r="E234" s="37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8"/>
      <c r="R234" s="58"/>
    </row>
    <row r="235" spans="1:344" s="118" customFormat="1" x14ac:dyDescent="0.2">
      <c r="A235" s="58"/>
      <c r="B235" s="58"/>
      <c r="C235" s="58"/>
      <c r="D235" s="58"/>
      <c r="E235" s="37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8"/>
      <c r="R235" s="58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</row>
    <row r="236" spans="1:344" s="118" customFormat="1" x14ac:dyDescent="0.2">
      <c r="A236" s="58"/>
      <c r="B236" s="58"/>
      <c r="C236" s="58"/>
      <c r="D236" s="58"/>
      <c r="E236" s="37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8"/>
      <c r="R236" s="58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</row>
    <row r="237" spans="1:344" s="118" customFormat="1" x14ac:dyDescent="0.2">
      <c r="A237" s="58"/>
      <c r="B237" s="58"/>
      <c r="C237" s="58"/>
      <c r="D237" s="58"/>
      <c r="E237" s="37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8"/>
      <c r="R237" s="58"/>
    </row>
    <row r="238" spans="1:344" s="118" customFormat="1" x14ac:dyDescent="0.2">
      <c r="A238" s="58"/>
      <c r="B238" s="58"/>
      <c r="C238" s="58"/>
      <c r="D238" s="58"/>
      <c r="E238" s="37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8"/>
      <c r="R238" s="58"/>
    </row>
    <row r="239" spans="1:344" s="118" customFormat="1" x14ac:dyDescent="0.2">
      <c r="A239" s="58"/>
      <c r="B239" s="58"/>
      <c r="C239" s="58"/>
      <c r="D239" s="58"/>
      <c r="E239" s="37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8"/>
      <c r="R239" s="58"/>
    </row>
    <row r="240" spans="1:344" s="118" customFormat="1" x14ac:dyDescent="0.2">
      <c r="A240" s="58"/>
      <c r="B240" s="58"/>
      <c r="C240" s="58"/>
      <c r="D240" s="58"/>
      <c r="E240" s="37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8"/>
      <c r="R240" s="58"/>
    </row>
    <row r="241" spans="1:355" s="118" customFormat="1" x14ac:dyDescent="0.2">
      <c r="A241" s="58"/>
      <c r="B241" s="58"/>
      <c r="C241" s="58"/>
      <c r="D241" s="58"/>
      <c r="E241" s="3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8"/>
      <c r="R241" s="58"/>
    </row>
    <row r="242" spans="1:355" s="118" customFormat="1" x14ac:dyDescent="0.2">
      <c r="A242" s="58"/>
      <c r="B242" s="58"/>
      <c r="C242" s="58"/>
      <c r="D242" s="58"/>
      <c r="E242" s="3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8"/>
      <c r="R242" s="58"/>
    </row>
    <row r="243" spans="1:355" s="118" customFormat="1" x14ac:dyDescent="0.2">
      <c r="A243" s="58"/>
      <c r="B243" s="58"/>
      <c r="C243" s="58"/>
      <c r="D243" s="58"/>
      <c r="E243" s="37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8"/>
      <c r="R243" s="58"/>
    </row>
    <row r="244" spans="1:355" s="118" customFormat="1" x14ac:dyDescent="0.2">
      <c r="A244" s="58"/>
      <c r="B244" s="58"/>
      <c r="C244" s="58"/>
      <c r="D244" s="58"/>
      <c r="E244" s="37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8"/>
      <c r="R244" s="58"/>
    </row>
    <row r="245" spans="1:355" s="118" customFormat="1" x14ac:dyDescent="0.2">
      <c r="A245" s="58"/>
      <c r="B245" s="58"/>
      <c r="C245" s="58"/>
      <c r="D245" s="58"/>
      <c r="E245" s="37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8"/>
      <c r="R245" s="58"/>
    </row>
    <row r="246" spans="1:355" s="118" customFormat="1" x14ac:dyDescent="0.2">
      <c r="A246" s="58"/>
      <c r="B246" s="58"/>
      <c r="C246" s="58"/>
      <c r="D246" s="58"/>
      <c r="E246" s="37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8"/>
      <c r="R246" s="58"/>
    </row>
    <row r="247" spans="1:355" s="118" customFormat="1" x14ac:dyDescent="0.2">
      <c r="A247" s="58"/>
      <c r="B247" s="58"/>
      <c r="C247" s="58"/>
      <c r="D247" s="58"/>
      <c r="E247" s="37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8"/>
      <c r="R247" s="58"/>
    </row>
    <row r="248" spans="1:355" s="118" customFormat="1" x14ac:dyDescent="0.2">
      <c r="A248" s="58"/>
      <c r="B248" s="58"/>
      <c r="C248" s="58"/>
      <c r="D248" s="58"/>
      <c r="E248" s="37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8"/>
      <c r="R248" s="58"/>
    </row>
    <row r="249" spans="1:355" s="118" customFormat="1" x14ac:dyDescent="0.2">
      <c r="A249" s="58"/>
      <c r="B249" s="58"/>
      <c r="C249" s="58"/>
      <c r="D249" s="58"/>
      <c r="E249" s="37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8"/>
      <c r="R249" s="58"/>
    </row>
    <row r="250" spans="1:355" s="118" customFormat="1" x14ac:dyDescent="0.2">
      <c r="A250" s="58"/>
      <c r="B250" s="58"/>
      <c r="C250" s="58"/>
      <c r="D250" s="58"/>
      <c r="E250" s="37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8"/>
      <c r="R250" s="58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</row>
    <row r="251" spans="1:355" s="118" customFormat="1" x14ac:dyDescent="0.2">
      <c r="A251" s="58"/>
      <c r="B251" s="58"/>
      <c r="C251" s="58"/>
      <c r="D251" s="58"/>
      <c r="E251" s="37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8"/>
      <c r="R251" s="58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</row>
    <row r="252" spans="1:355" s="118" customFormat="1" x14ac:dyDescent="0.2">
      <c r="A252" s="58"/>
      <c r="B252" s="58"/>
      <c r="C252" s="58"/>
      <c r="D252" s="58"/>
      <c r="E252" s="37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8"/>
      <c r="R252" s="58"/>
    </row>
    <row r="253" spans="1:355" s="118" customFormat="1" x14ac:dyDescent="0.2">
      <c r="A253" s="58"/>
      <c r="B253" s="58"/>
      <c r="C253" s="58"/>
      <c r="D253" s="58"/>
      <c r="E253" s="3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8"/>
      <c r="R253" s="58"/>
    </row>
    <row r="254" spans="1:355" s="118" customFormat="1" x14ac:dyDescent="0.2">
      <c r="A254" s="58"/>
      <c r="B254" s="58"/>
      <c r="C254" s="58"/>
      <c r="D254" s="58"/>
      <c r="E254" s="3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8"/>
      <c r="R254" s="58"/>
    </row>
    <row r="255" spans="1:355" s="118" customFormat="1" x14ac:dyDescent="0.2">
      <c r="A255" s="58"/>
      <c r="B255" s="58"/>
      <c r="C255" s="58"/>
      <c r="D255" s="58"/>
      <c r="E255" s="37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8"/>
      <c r="R255" s="58"/>
    </row>
    <row r="256" spans="1:355" s="118" customFormat="1" x14ac:dyDescent="0.2">
      <c r="A256" s="58"/>
      <c r="B256" s="58"/>
      <c r="C256" s="58"/>
      <c r="D256" s="58"/>
      <c r="E256" s="37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8"/>
      <c r="R256" s="58"/>
    </row>
    <row r="257" spans="1:2213" s="118" customFormat="1" x14ac:dyDescent="0.2">
      <c r="A257" s="58"/>
      <c r="B257" s="58"/>
      <c r="C257" s="58"/>
      <c r="D257" s="58"/>
      <c r="E257" s="37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8"/>
      <c r="R257" s="58"/>
    </row>
    <row r="258" spans="1:2213" s="118" customFormat="1" x14ac:dyDescent="0.2">
      <c r="A258" s="58"/>
      <c r="B258" s="58"/>
      <c r="C258" s="58"/>
      <c r="D258" s="58"/>
      <c r="E258" s="37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8"/>
      <c r="R258" s="58"/>
    </row>
    <row r="259" spans="1:2213" s="118" customFormat="1" x14ac:dyDescent="0.2">
      <c r="A259" s="58"/>
      <c r="B259" s="58"/>
      <c r="C259" s="58"/>
      <c r="D259" s="58"/>
      <c r="E259" s="37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8"/>
      <c r="R259" s="58"/>
    </row>
    <row r="260" spans="1:2213" s="118" customFormat="1" x14ac:dyDescent="0.2">
      <c r="A260" s="58"/>
      <c r="B260" s="58"/>
      <c r="C260" s="58"/>
      <c r="D260" s="58"/>
      <c r="E260" s="37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8"/>
      <c r="R260" s="58"/>
    </row>
    <row r="261" spans="1:2213" s="118" customFormat="1" x14ac:dyDescent="0.2">
      <c r="A261" s="58"/>
      <c r="B261" s="58"/>
      <c r="C261" s="58"/>
      <c r="D261" s="58"/>
      <c r="E261" s="37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8"/>
      <c r="R261" s="58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</row>
    <row r="262" spans="1:2213" s="118" customFormat="1" x14ac:dyDescent="0.2">
      <c r="A262" s="58"/>
      <c r="B262" s="58"/>
      <c r="C262" s="58"/>
      <c r="D262" s="58"/>
      <c r="E262" s="37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8"/>
      <c r="R262" s="58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</row>
    <row r="263" spans="1:2213" s="118" customFormat="1" x14ac:dyDescent="0.2">
      <c r="A263" s="58"/>
      <c r="B263" s="58"/>
      <c r="C263" s="58"/>
      <c r="D263" s="58"/>
      <c r="E263" s="37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8"/>
      <c r="R263" s="58"/>
    </row>
    <row r="264" spans="1:2213" s="118" customFormat="1" ht="36" customHeight="1" x14ac:dyDescent="0.2">
      <c r="A264" s="58"/>
      <c r="B264" s="58"/>
      <c r="C264" s="58"/>
      <c r="D264" s="58"/>
      <c r="E264" s="37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8"/>
      <c r="R264" s="58"/>
    </row>
    <row r="265" spans="1:2213" s="118" customFormat="1" x14ac:dyDescent="0.2">
      <c r="A265" s="58"/>
      <c r="B265" s="58"/>
      <c r="C265" s="58"/>
      <c r="D265" s="58"/>
      <c r="E265" s="3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8"/>
      <c r="R265" s="58"/>
    </row>
    <row r="266" spans="1:2213" s="10" customFormat="1" ht="39.75" customHeight="1" x14ac:dyDescent="0.2">
      <c r="A266" s="58"/>
      <c r="B266" s="58"/>
      <c r="C266" s="58"/>
      <c r="D266" s="58"/>
      <c r="E266" s="3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8"/>
      <c r="R266" s="58"/>
      <c r="S266" s="118"/>
      <c r="T266" s="118"/>
      <c r="U266" s="118"/>
      <c r="V266" s="118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18"/>
      <c r="AP266" s="118"/>
      <c r="AQ266" s="118"/>
      <c r="AR266" s="118"/>
      <c r="AS266" s="118"/>
      <c r="AT266" s="118"/>
      <c r="AU266" s="118"/>
      <c r="AV266" s="118"/>
      <c r="AW266" s="118"/>
      <c r="AX266" s="118"/>
      <c r="AY266" s="118"/>
      <c r="AZ266" s="118"/>
      <c r="BA266" s="118"/>
      <c r="BB266" s="118"/>
      <c r="BC266" s="118"/>
      <c r="BD266" s="118"/>
      <c r="BE266" s="118"/>
      <c r="BF266" s="118"/>
      <c r="BG266" s="118"/>
      <c r="BH266" s="118"/>
      <c r="BI266" s="118"/>
      <c r="BJ266" s="118"/>
      <c r="BK266" s="118"/>
      <c r="BL266" s="118"/>
      <c r="BM266" s="118"/>
      <c r="BN266" s="118"/>
      <c r="BO266" s="118"/>
      <c r="BP266" s="118"/>
      <c r="BQ266" s="118"/>
      <c r="BR266" s="118"/>
      <c r="BS266" s="118"/>
      <c r="BT266" s="118"/>
      <c r="BU266" s="118"/>
      <c r="BV266" s="118"/>
      <c r="BW266" s="118"/>
      <c r="BX266" s="118"/>
      <c r="BY266" s="118"/>
      <c r="BZ266" s="118"/>
      <c r="CA266" s="118"/>
      <c r="CB266" s="118"/>
      <c r="CC266" s="118"/>
      <c r="CD266" s="118"/>
      <c r="CE266" s="118"/>
      <c r="CF266" s="118"/>
      <c r="CG266" s="118"/>
      <c r="CH266" s="118"/>
      <c r="CI266" s="118"/>
      <c r="CJ266" s="118"/>
      <c r="CK266" s="118"/>
      <c r="CL266" s="118"/>
      <c r="CM266" s="118"/>
      <c r="CN266" s="118"/>
      <c r="CO266" s="118"/>
      <c r="CP266" s="118"/>
      <c r="CQ266" s="118"/>
      <c r="CR266" s="118"/>
      <c r="CS266" s="118"/>
      <c r="CT266" s="118"/>
      <c r="CU266" s="118"/>
      <c r="CV266" s="118"/>
      <c r="CW266" s="118"/>
      <c r="CX266" s="118"/>
      <c r="CY266" s="118"/>
      <c r="CZ266" s="118"/>
      <c r="DA266" s="118"/>
      <c r="DB266" s="118"/>
      <c r="DC266" s="118"/>
      <c r="DD266" s="118"/>
      <c r="DE266" s="118"/>
      <c r="DF266" s="118"/>
      <c r="DG266" s="118"/>
      <c r="DH266" s="118"/>
      <c r="DI266" s="118"/>
      <c r="DJ266" s="118"/>
      <c r="DK266" s="118"/>
      <c r="DL266" s="118"/>
      <c r="DM266" s="118"/>
      <c r="DN266" s="118"/>
      <c r="DO266" s="118"/>
      <c r="DP266" s="118"/>
      <c r="DQ266" s="118"/>
      <c r="DR266" s="118"/>
      <c r="DS266" s="118"/>
      <c r="DT266" s="118"/>
      <c r="DU266" s="118"/>
      <c r="DV266" s="118"/>
      <c r="DW266" s="118"/>
      <c r="DX266" s="118"/>
      <c r="DY266" s="118"/>
      <c r="DZ266" s="118"/>
      <c r="EA266" s="118"/>
      <c r="EB266" s="118"/>
      <c r="EC266" s="118"/>
      <c r="ED266" s="118"/>
      <c r="EE266" s="118"/>
      <c r="EF266" s="118"/>
      <c r="EG266" s="118"/>
      <c r="EH266" s="118"/>
      <c r="EI266" s="118"/>
      <c r="EJ266" s="118"/>
      <c r="EK266" s="118"/>
      <c r="EL266" s="118"/>
      <c r="EM266" s="118"/>
      <c r="EN266" s="118"/>
      <c r="EO266" s="118"/>
      <c r="EP266" s="118"/>
      <c r="EQ266" s="118"/>
      <c r="ER266" s="118"/>
      <c r="ES266" s="118"/>
      <c r="ET266" s="118"/>
      <c r="EU266" s="118"/>
      <c r="EV266" s="118"/>
      <c r="EW266" s="118"/>
      <c r="EX266" s="118"/>
      <c r="EY266" s="118"/>
      <c r="EZ266" s="118"/>
      <c r="FA266" s="118"/>
      <c r="FB266" s="118"/>
      <c r="FC266" s="118"/>
      <c r="FD266" s="118"/>
      <c r="FE266" s="118"/>
      <c r="FF266" s="118"/>
      <c r="FG266" s="118"/>
      <c r="FH266" s="118"/>
      <c r="FI266" s="118"/>
      <c r="FJ266" s="118"/>
      <c r="FK266" s="118"/>
      <c r="FL266" s="118"/>
      <c r="FM266" s="118"/>
      <c r="FN266" s="118"/>
      <c r="FO266" s="118"/>
      <c r="FP266" s="118"/>
      <c r="FQ266" s="118"/>
      <c r="FR266" s="118"/>
      <c r="FS266" s="118"/>
      <c r="FT266" s="118"/>
      <c r="FU266" s="118"/>
      <c r="FV266" s="118"/>
      <c r="FW266" s="118"/>
      <c r="FX266" s="118"/>
      <c r="FY266" s="118"/>
      <c r="FZ266" s="118"/>
      <c r="GA266" s="118"/>
      <c r="GB266" s="118"/>
      <c r="GC266" s="118"/>
      <c r="GD266" s="118"/>
      <c r="GE266" s="118"/>
      <c r="GF266" s="118"/>
      <c r="GG266" s="118"/>
      <c r="GH266" s="118"/>
      <c r="GI266" s="118"/>
      <c r="GJ266" s="118"/>
      <c r="GK266" s="118"/>
      <c r="GL266" s="118"/>
      <c r="GM266" s="118"/>
      <c r="GN266" s="118"/>
      <c r="GO266" s="118"/>
      <c r="GP266" s="118"/>
      <c r="GQ266" s="118"/>
      <c r="GR266" s="118"/>
      <c r="GS266" s="118"/>
      <c r="GT266" s="118"/>
      <c r="GU266" s="118"/>
      <c r="GV266" s="118"/>
      <c r="GW266" s="118"/>
      <c r="GX266" s="118"/>
      <c r="GY266" s="118"/>
      <c r="GZ266" s="118"/>
      <c r="HA266" s="118"/>
      <c r="HB266" s="118"/>
      <c r="HC266" s="118"/>
      <c r="HD266" s="118"/>
      <c r="HE266" s="118"/>
      <c r="HF266" s="118"/>
      <c r="HG266" s="118"/>
      <c r="HH266" s="118"/>
      <c r="HI266" s="118"/>
      <c r="HJ266" s="118"/>
      <c r="HK266" s="118"/>
      <c r="HL266" s="118"/>
      <c r="HM266" s="118"/>
      <c r="HN266" s="118"/>
      <c r="HO266" s="118"/>
      <c r="HP266" s="118"/>
      <c r="HQ266" s="118"/>
      <c r="HR266" s="118"/>
      <c r="HS266" s="118"/>
      <c r="HT266" s="118"/>
      <c r="HU266" s="118"/>
      <c r="HV266" s="118"/>
      <c r="HW266" s="118"/>
      <c r="HX266" s="118"/>
      <c r="HY266" s="118"/>
      <c r="HZ266" s="118"/>
      <c r="IA266" s="118"/>
      <c r="IB266" s="118"/>
      <c r="IC266" s="118"/>
      <c r="ID266" s="118"/>
      <c r="IE266" s="118"/>
      <c r="IF266" s="118"/>
      <c r="IG266" s="118"/>
      <c r="IH266" s="118"/>
      <c r="II266" s="118"/>
      <c r="IJ266" s="118"/>
      <c r="IK266" s="118"/>
      <c r="IL266" s="118"/>
      <c r="IM266" s="118"/>
      <c r="IN266" s="118"/>
      <c r="IO266" s="118"/>
      <c r="IP266" s="118"/>
      <c r="IQ266" s="118"/>
      <c r="IR266" s="118"/>
      <c r="IS266" s="118"/>
      <c r="IT266" s="118"/>
      <c r="IU266" s="118"/>
      <c r="IV266" s="118"/>
      <c r="IW266" s="118"/>
      <c r="IX266" s="118"/>
      <c r="IY266" s="118"/>
      <c r="IZ266" s="118"/>
      <c r="JA266" s="118"/>
      <c r="JB266" s="118"/>
      <c r="JC266" s="118"/>
      <c r="JD266" s="118"/>
      <c r="JE266" s="118"/>
      <c r="JF266" s="118"/>
      <c r="JG266" s="118"/>
      <c r="JH266" s="118"/>
      <c r="JI266" s="118"/>
      <c r="JJ266" s="118"/>
      <c r="JK266" s="118"/>
      <c r="JL266" s="118"/>
      <c r="JM266" s="118"/>
      <c r="JN266" s="118"/>
      <c r="JO266" s="118"/>
      <c r="JP266" s="118"/>
      <c r="JQ266" s="118"/>
      <c r="JR266" s="118"/>
      <c r="JS266" s="118"/>
      <c r="JT266" s="118"/>
      <c r="JU266" s="118"/>
      <c r="JV266" s="118"/>
      <c r="JW266" s="118"/>
      <c r="JX266" s="118"/>
      <c r="JY266" s="118"/>
      <c r="JZ266" s="118"/>
      <c r="KA266" s="118"/>
      <c r="KB266" s="118"/>
      <c r="KC266" s="118"/>
      <c r="KD266" s="118"/>
      <c r="KE266" s="118"/>
      <c r="KF266" s="118"/>
      <c r="KG266" s="118"/>
      <c r="KH266" s="118"/>
      <c r="KI266" s="118"/>
      <c r="KJ266" s="118"/>
      <c r="KK266" s="118"/>
      <c r="KL266" s="118"/>
      <c r="KM266" s="118"/>
      <c r="KN266" s="118"/>
      <c r="KO266" s="118"/>
      <c r="KP266" s="118"/>
      <c r="KQ266" s="118"/>
      <c r="KR266" s="118"/>
      <c r="KS266" s="118"/>
      <c r="KT266" s="118"/>
      <c r="KU266" s="118"/>
      <c r="KV266" s="118"/>
      <c r="KW266" s="118"/>
      <c r="KX266" s="118"/>
      <c r="KY266" s="118"/>
      <c r="KZ266" s="118"/>
      <c r="LA266" s="118"/>
      <c r="LB266" s="118"/>
      <c r="LC266" s="118"/>
      <c r="LD266" s="118"/>
      <c r="LE266" s="118"/>
      <c r="LF266" s="118"/>
      <c r="LG266" s="118"/>
      <c r="LH266" s="118"/>
      <c r="LI266" s="118"/>
      <c r="LJ266" s="118"/>
      <c r="LK266" s="118"/>
      <c r="LL266" s="118"/>
      <c r="LM266" s="118"/>
      <c r="LN266" s="118"/>
      <c r="LO266" s="118"/>
      <c r="LP266" s="118"/>
      <c r="LQ266" s="118"/>
      <c r="LR266" s="118"/>
      <c r="LS266" s="118"/>
      <c r="LT266" s="118"/>
      <c r="LU266" s="118"/>
      <c r="LV266" s="118"/>
      <c r="LW266" s="118"/>
      <c r="LX266" s="118"/>
      <c r="LY266" s="118"/>
      <c r="LZ266" s="118"/>
      <c r="MA266" s="118"/>
      <c r="MB266" s="118"/>
      <c r="MC266" s="118"/>
      <c r="MD266" s="118"/>
      <c r="ME266" s="118"/>
      <c r="MF266" s="118"/>
      <c r="MG266" s="118"/>
      <c r="MH266" s="118"/>
      <c r="MI266" s="118"/>
      <c r="MJ266" s="118"/>
      <c r="MK266" s="118"/>
      <c r="ML266" s="118"/>
      <c r="MM266" s="118"/>
      <c r="MN266" s="118"/>
      <c r="MO266" s="118"/>
      <c r="MP266" s="118"/>
      <c r="MQ266" s="118"/>
      <c r="MR266" s="118"/>
      <c r="MS266" s="118"/>
      <c r="MT266" s="118"/>
      <c r="MU266" s="118"/>
      <c r="MV266" s="118"/>
      <c r="MW266" s="118"/>
      <c r="MX266" s="118"/>
      <c r="MY266" s="118"/>
      <c r="MZ266" s="118"/>
      <c r="NA266" s="118"/>
      <c r="NB266" s="118"/>
      <c r="NC266" s="118"/>
      <c r="ND266" s="118"/>
      <c r="NE266" s="118"/>
      <c r="NF266" s="118"/>
      <c r="NG266" s="118"/>
      <c r="NH266" s="118"/>
      <c r="NI266" s="118"/>
      <c r="NJ266" s="118"/>
      <c r="NK266" s="118"/>
      <c r="NL266" s="118"/>
      <c r="NM266" s="118"/>
      <c r="NN266" s="118"/>
      <c r="NO266" s="118"/>
      <c r="NP266" s="118"/>
      <c r="NQ266" s="118"/>
      <c r="NR266" s="118"/>
      <c r="NS266" s="118"/>
      <c r="NT266" s="118"/>
      <c r="NU266" s="118"/>
      <c r="NV266" s="118"/>
      <c r="NW266" s="118"/>
      <c r="NX266" s="118"/>
      <c r="NY266" s="118"/>
      <c r="NZ266" s="118"/>
      <c r="OA266" s="118"/>
      <c r="OB266" s="118"/>
      <c r="OC266" s="118"/>
      <c r="OD266" s="118"/>
      <c r="OE266" s="118"/>
      <c r="OF266" s="118"/>
      <c r="OG266" s="118"/>
      <c r="OH266" s="118"/>
      <c r="OI266" s="118"/>
      <c r="OJ266" s="118"/>
      <c r="OK266" s="118"/>
      <c r="OL266" s="118"/>
      <c r="OM266" s="118"/>
      <c r="ON266" s="118"/>
      <c r="OO266" s="118"/>
      <c r="OP266" s="118"/>
      <c r="OQ266" s="118"/>
      <c r="OR266" s="118"/>
      <c r="OS266" s="118"/>
      <c r="OT266" s="118"/>
      <c r="OU266" s="118"/>
      <c r="OV266" s="118"/>
      <c r="OW266" s="118"/>
      <c r="OX266" s="118"/>
      <c r="OY266" s="118"/>
      <c r="OZ266" s="118"/>
      <c r="PA266" s="118"/>
      <c r="PB266" s="118"/>
      <c r="PC266" s="118"/>
      <c r="PD266" s="118"/>
      <c r="PE266" s="118"/>
      <c r="PF266" s="118"/>
      <c r="PG266" s="118"/>
      <c r="PH266" s="118"/>
      <c r="PI266" s="118"/>
      <c r="PJ266" s="118"/>
      <c r="PK266" s="118"/>
      <c r="PL266" s="118"/>
      <c r="PM266" s="118"/>
      <c r="PN266" s="118"/>
      <c r="PO266" s="118"/>
      <c r="PP266" s="118"/>
      <c r="PQ266" s="118"/>
      <c r="PR266" s="118"/>
      <c r="PS266" s="118"/>
      <c r="PT266" s="118"/>
      <c r="PU266" s="118"/>
      <c r="PV266" s="118"/>
      <c r="PW266" s="118"/>
      <c r="PX266" s="118"/>
      <c r="PY266" s="118"/>
      <c r="PZ266" s="118"/>
      <c r="QA266" s="118"/>
      <c r="QB266" s="118"/>
      <c r="QC266" s="118"/>
      <c r="QD266" s="118"/>
      <c r="QE266" s="118"/>
      <c r="QF266" s="118"/>
      <c r="QG266" s="118"/>
      <c r="QH266" s="118"/>
      <c r="QI266" s="118"/>
      <c r="QJ266" s="118"/>
      <c r="QK266" s="118"/>
      <c r="QL266" s="118"/>
      <c r="QM266" s="118"/>
      <c r="QN266" s="118"/>
      <c r="QO266" s="118"/>
      <c r="QP266" s="118"/>
      <c r="QQ266" s="118"/>
      <c r="QR266" s="118"/>
      <c r="QS266" s="118"/>
      <c r="QT266" s="118"/>
      <c r="QU266" s="118"/>
      <c r="QV266" s="118"/>
      <c r="QW266" s="118"/>
      <c r="QX266" s="118"/>
      <c r="QY266" s="118"/>
      <c r="QZ266" s="118"/>
      <c r="RA266" s="118"/>
      <c r="RB266" s="118"/>
      <c r="RC266" s="118"/>
      <c r="RD266" s="118"/>
      <c r="RE266" s="118"/>
      <c r="RF266" s="118"/>
      <c r="RG266" s="118"/>
      <c r="RH266" s="118"/>
      <c r="RI266" s="118"/>
      <c r="RJ266" s="118"/>
      <c r="RK266" s="118"/>
      <c r="RL266" s="118"/>
      <c r="RM266" s="118"/>
      <c r="RN266" s="118"/>
      <c r="RO266" s="118"/>
      <c r="RP266" s="118"/>
      <c r="RQ266" s="118"/>
      <c r="RR266" s="118"/>
      <c r="RS266" s="118"/>
      <c r="RT266" s="118"/>
      <c r="RU266" s="118"/>
      <c r="RV266" s="118"/>
      <c r="RW266" s="118"/>
      <c r="RX266" s="118"/>
      <c r="RY266" s="118"/>
      <c r="RZ266" s="118"/>
      <c r="SA266" s="118"/>
      <c r="SB266" s="118"/>
      <c r="SC266" s="118"/>
      <c r="SD266" s="118"/>
      <c r="SE266" s="118"/>
      <c r="SF266" s="118"/>
      <c r="SG266" s="118"/>
      <c r="SH266" s="118"/>
      <c r="SI266" s="118"/>
      <c r="SJ266" s="118"/>
      <c r="SK266" s="118"/>
      <c r="SL266" s="118"/>
      <c r="SM266" s="118"/>
      <c r="SN266" s="118"/>
      <c r="SO266" s="118"/>
      <c r="SP266" s="118"/>
      <c r="SQ266" s="118"/>
      <c r="SR266" s="118"/>
      <c r="SS266" s="118"/>
      <c r="ST266" s="118"/>
      <c r="SU266" s="118"/>
      <c r="SV266" s="118"/>
      <c r="SW266" s="118"/>
      <c r="SX266" s="118"/>
      <c r="SY266" s="118"/>
      <c r="SZ266" s="118"/>
      <c r="TA266" s="118"/>
      <c r="TB266" s="118"/>
      <c r="TC266" s="118"/>
      <c r="TD266" s="118"/>
      <c r="TE266" s="118"/>
      <c r="TF266" s="118"/>
      <c r="TG266" s="118"/>
      <c r="TH266" s="118"/>
      <c r="TI266" s="118"/>
      <c r="TJ266" s="118"/>
      <c r="TK266" s="118"/>
      <c r="TL266" s="118"/>
      <c r="TM266" s="118"/>
      <c r="TN266" s="118"/>
      <c r="TO266" s="118"/>
      <c r="TP266" s="118"/>
      <c r="TQ266" s="118"/>
      <c r="TR266" s="118"/>
      <c r="TS266" s="118"/>
      <c r="TT266" s="118"/>
      <c r="TU266" s="118"/>
      <c r="TV266" s="118"/>
      <c r="TW266" s="118"/>
      <c r="TX266" s="118"/>
      <c r="TY266" s="118"/>
      <c r="TZ266" s="118"/>
      <c r="UA266" s="118"/>
      <c r="UB266" s="118"/>
      <c r="UC266" s="118"/>
      <c r="UD266" s="118"/>
      <c r="UE266" s="118"/>
      <c r="UF266" s="118"/>
      <c r="UG266" s="118"/>
      <c r="UH266" s="118"/>
      <c r="UI266" s="118"/>
      <c r="UJ266" s="118"/>
      <c r="UK266" s="118"/>
      <c r="UL266" s="118"/>
      <c r="UM266" s="118"/>
      <c r="UN266" s="118"/>
      <c r="UO266" s="118"/>
      <c r="UP266" s="118"/>
      <c r="UQ266" s="118"/>
      <c r="UR266" s="118"/>
      <c r="US266" s="118"/>
      <c r="UT266" s="118"/>
      <c r="UU266" s="118"/>
      <c r="UV266" s="118"/>
      <c r="UW266" s="118"/>
      <c r="UX266" s="118"/>
      <c r="UY266" s="118"/>
      <c r="UZ266" s="118"/>
      <c r="VA266" s="118"/>
      <c r="VB266" s="118"/>
      <c r="VC266" s="118"/>
      <c r="VD266" s="118"/>
      <c r="VE266" s="118"/>
      <c r="VF266" s="118"/>
      <c r="VG266" s="118"/>
      <c r="VH266" s="118"/>
      <c r="VI266" s="118"/>
      <c r="VJ266" s="118"/>
      <c r="VK266" s="118"/>
      <c r="VL266" s="118"/>
      <c r="VM266" s="118"/>
      <c r="VN266" s="118"/>
      <c r="VO266" s="118"/>
      <c r="VP266" s="118"/>
      <c r="VQ266" s="118"/>
      <c r="VR266" s="118"/>
      <c r="VS266" s="118"/>
      <c r="VT266" s="118"/>
      <c r="VU266" s="118"/>
      <c r="VV266" s="118"/>
      <c r="VW266" s="118"/>
      <c r="VX266" s="118"/>
      <c r="VY266" s="118"/>
      <c r="VZ266" s="118"/>
      <c r="WA266" s="118"/>
      <c r="WB266" s="118"/>
      <c r="WC266" s="118"/>
      <c r="WD266" s="118"/>
      <c r="WE266" s="118"/>
      <c r="WF266" s="118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  <c r="YA266" s="9"/>
      <c r="YB266" s="9"/>
      <c r="YC266" s="9"/>
      <c r="YD266" s="9"/>
      <c r="YE266" s="9"/>
      <c r="YF266" s="9"/>
      <c r="YG266" s="9"/>
      <c r="YH266" s="9"/>
      <c r="YI266" s="9"/>
      <c r="YJ266" s="9"/>
      <c r="YK266" s="9"/>
      <c r="YL266" s="9"/>
      <c r="YM266" s="9"/>
      <c r="YN266" s="9"/>
      <c r="YO266" s="9"/>
      <c r="YP266" s="9"/>
      <c r="YQ266" s="9"/>
      <c r="YR266" s="9"/>
      <c r="YS266" s="9"/>
      <c r="YT266" s="9"/>
      <c r="YU266" s="9"/>
      <c r="YV266" s="9"/>
      <c r="YW266" s="9"/>
      <c r="YX266" s="9"/>
      <c r="YY266" s="9"/>
      <c r="YZ266" s="9"/>
      <c r="ZA266" s="9"/>
      <c r="ZB266" s="9"/>
      <c r="ZC266" s="9"/>
      <c r="ZD266" s="9"/>
      <c r="ZE266" s="9"/>
      <c r="ZF266" s="9"/>
      <c r="ZG266" s="9"/>
      <c r="ZH266" s="9"/>
      <c r="ZI266" s="9"/>
      <c r="ZJ266" s="9"/>
      <c r="ZK266" s="9"/>
      <c r="ZL266" s="9"/>
      <c r="ZM266" s="9"/>
      <c r="ZN266" s="9"/>
      <c r="ZO266" s="9"/>
      <c r="ZP266" s="9"/>
      <c r="ZQ266" s="9"/>
      <c r="ZR266" s="9"/>
      <c r="ZS266" s="9"/>
      <c r="ZT266" s="9"/>
      <c r="ZU266" s="9"/>
      <c r="ZV266" s="9"/>
      <c r="ZW266" s="9"/>
      <c r="ZX266" s="9"/>
      <c r="ZY266" s="9"/>
      <c r="ZZ266" s="9"/>
      <c r="AAA266" s="9"/>
      <c r="AAB266" s="9"/>
      <c r="AAC266" s="9"/>
      <c r="AAD266" s="9"/>
      <c r="AAE266" s="9"/>
      <c r="AAF266" s="9"/>
      <c r="AAG266" s="9"/>
      <c r="AAH266" s="9"/>
      <c r="AAI266" s="9"/>
      <c r="AAJ266" s="9"/>
      <c r="AAK266" s="9"/>
      <c r="AAL266" s="9"/>
      <c r="AAM266" s="9"/>
      <c r="AAN266" s="9"/>
      <c r="AAO266" s="9"/>
      <c r="AAP266" s="9"/>
      <c r="AAQ266" s="9"/>
      <c r="AAR266" s="9"/>
      <c r="AAS266" s="9"/>
      <c r="AAT266" s="9"/>
      <c r="AAU266" s="9"/>
      <c r="AAV266" s="9"/>
      <c r="AAW266" s="9"/>
      <c r="AAX266" s="9"/>
      <c r="AAY266" s="9"/>
      <c r="AAZ266" s="9"/>
      <c r="ABA266" s="9"/>
      <c r="ABB266" s="9"/>
      <c r="ABC266" s="9"/>
      <c r="ABD266" s="9"/>
      <c r="ABE266" s="9"/>
      <c r="ABF266" s="9"/>
      <c r="ABG266" s="9"/>
      <c r="ABH266" s="9"/>
      <c r="ABI266" s="9"/>
      <c r="ABJ266" s="9"/>
      <c r="ABK266" s="9"/>
      <c r="ABL266" s="9"/>
      <c r="ABM266" s="9"/>
      <c r="ABN266" s="9"/>
      <c r="ABO266" s="9"/>
      <c r="ABP266" s="9"/>
      <c r="ABQ266" s="9"/>
      <c r="ABR266" s="9"/>
      <c r="ABS266" s="9"/>
      <c r="ABT266" s="9"/>
      <c r="ABU266" s="9"/>
      <c r="ABV266" s="9"/>
      <c r="ABW266" s="9"/>
      <c r="ABX266" s="9"/>
      <c r="ABY266" s="9"/>
      <c r="ABZ266" s="9"/>
      <c r="ACA266" s="9"/>
      <c r="ACB266" s="9"/>
      <c r="ACC266" s="9"/>
      <c r="ACD266" s="9"/>
      <c r="ACE266" s="9"/>
      <c r="ACF266" s="9"/>
      <c r="ACG266" s="9"/>
      <c r="ACH266" s="9"/>
      <c r="ACI266" s="9"/>
      <c r="ACJ266" s="9"/>
      <c r="ACK266" s="9"/>
      <c r="ACL266" s="9"/>
      <c r="ACM266" s="9"/>
      <c r="ACN266" s="9"/>
      <c r="ACO266" s="9"/>
      <c r="ACP266" s="9"/>
      <c r="ACQ266" s="9"/>
      <c r="ACR266" s="9"/>
      <c r="ACS266" s="9"/>
      <c r="ACT266" s="9"/>
      <c r="ACU266" s="9"/>
      <c r="ACV266" s="9"/>
      <c r="ACW266" s="9"/>
      <c r="ACX266" s="9"/>
      <c r="ACY266" s="9"/>
      <c r="ACZ266" s="9"/>
      <c r="ADA266" s="9"/>
      <c r="ADB266" s="9"/>
      <c r="ADC266" s="9"/>
      <c r="ADD266" s="9"/>
      <c r="ADE266" s="9"/>
      <c r="ADF266" s="9"/>
      <c r="ADG266" s="9"/>
      <c r="ADH266" s="9"/>
      <c r="ADI266" s="9"/>
      <c r="ADJ266" s="9"/>
      <c r="ADK266" s="9"/>
      <c r="ADL266" s="9"/>
      <c r="ADM266" s="9"/>
      <c r="ADN266" s="9"/>
      <c r="ADO266" s="9"/>
      <c r="ADP266" s="9"/>
      <c r="ADQ266" s="9"/>
      <c r="ADR266" s="9"/>
      <c r="ADS266" s="9"/>
      <c r="ADT266" s="9"/>
      <c r="ADU266" s="9"/>
      <c r="ADV266" s="9"/>
      <c r="ADW266" s="9"/>
      <c r="ADX266" s="9"/>
      <c r="ADY266" s="9"/>
      <c r="ADZ266" s="9"/>
      <c r="AEA266" s="9"/>
      <c r="AEB266" s="9"/>
      <c r="AEC266" s="9"/>
      <c r="AED266" s="9"/>
      <c r="AEE266" s="9"/>
      <c r="AEF266" s="9"/>
      <c r="AEG266" s="9"/>
      <c r="AEH266" s="9"/>
      <c r="AEI266" s="9"/>
      <c r="AEJ266" s="9"/>
      <c r="AEK266" s="9"/>
      <c r="AEL266" s="9"/>
      <c r="AEM266" s="9"/>
      <c r="AEN266" s="9"/>
      <c r="AEO266" s="9"/>
      <c r="AEP266" s="9"/>
      <c r="AEQ266" s="9"/>
      <c r="AER266" s="9"/>
      <c r="AES266" s="9"/>
      <c r="AET266" s="9"/>
      <c r="AEU266" s="9"/>
      <c r="AEV266" s="9"/>
      <c r="AEW266" s="9"/>
      <c r="AEX266" s="9"/>
      <c r="AEY266" s="9"/>
      <c r="AEZ266" s="9"/>
      <c r="AFA266" s="9"/>
      <c r="AFB266" s="9"/>
      <c r="AFC266" s="9"/>
      <c r="AFD266" s="9"/>
      <c r="AFE266" s="9"/>
      <c r="AFF266" s="9"/>
      <c r="AFG266" s="9"/>
      <c r="AFH266" s="9"/>
      <c r="AFI266" s="9"/>
      <c r="AFJ266" s="9"/>
      <c r="AFK266" s="9"/>
      <c r="AFL266" s="9"/>
      <c r="AFM266" s="9"/>
      <c r="AFN266" s="9"/>
      <c r="AFO266" s="9"/>
      <c r="AFP266" s="9"/>
      <c r="AFQ266" s="9"/>
      <c r="AFR266" s="9"/>
      <c r="AFS266" s="9"/>
      <c r="AFT266" s="9"/>
      <c r="AFU266" s="9"/>
      <c r="AFV266" s="9"/>
      <c r="AFW266" s="9"/>
      <c r="AFX266" s="9"/>
      <c r="AFY266" s="9"/>
      <c r="AFZ266" s="9"/>
      <c r="AGA266" s="9"/>
      <c r="AGB266" s="9"/>
      <c r="AGC266" s="9"/>
      <c r="AGD266" s="9"/>
      <c r="AGE266" s="9"/>
      <c r="AGF266" s="9"/>
      <c r="AGG266" s="9"/>
      <c r="AGH266" s="9"/>
      <c r="AGI266" s="9"/>
      <c r="AGJ266" s="9"/>
      <c r="AGK266" s="9"/>
      <c r="AGL266" s="9"/>
      <c r="AGM266" s="9"/>
      <c r="AGN266" s="9"/>
      <c r="AGO266" s="9"/>
      <c r="AGP266" s="9"/>
      <c r="AGQ266" s="9"/>
      <c r="AGR266" s="9"/>
      <c r="AGS266" s="9"/>
      <c r="AGT266" s="9"/>
      <c r="AGU266" s="9"/>
      <c r="AGV266" s="9"/>
      <c r="AGW266" s="9"/>
      <c r="AGX266" s="9"/>
      <c r="AGY266" s="9"/>
      <c r="AGZ266" s="9"/>
      <c r="AHA266" s="9"/>
      <c r="AHB266" s="9"/>
      <c r="AHC266" s="9"/>
      <c r="AHD266" s="9"/>
      <c r="AHE266" s="9"/>
      <c r="AHF266" s="9"/>
      <c r="AHG266" s="9"/>
      <c r="AHH266" s="9"/>
      <c r="AHI266" s="9"/>
      <c r="AHJ266" s="9"/>
      <c r="AHK266" s="9"/>
      <c r="AHL266" s="9"/>
      <c r="AHM266" s="9"/>
      <c r="AHN266" s="9"/>
      <c r="AHO266" s="9"/>
      <c r="AHP266" s="9"/>
      <c r="AHQ266" s="9"/>
      <c r="AHR266" s="9"/>
      <c r="AHS266" s="9"/>
      <c r="AHT266" s="9"/>
      <c r="AHU266" s="9"/>
      <c r="AHV266" s="9"/>
      <c r="AHW266" s="9"/>
      <c r="AHX266" s="9"/>
      <c r="AHY266" s="9"/>
      <c r="AHZ266" s="9"/>
      <c r="AIA266" s="9"/>
      <c r="AIB266" s="9"/>
      <c r="AIC266" s="9"/>
      <c r="AID266" s="9"/>
      <c r="AIE266" s="9"/>
      <c r="AIF266" s="9"/>
      <c r="AIG266" s="9"/>
      <c r="AIH266" s="9"/>
      <c r="AII266" s="9"/>
      <c r="AIJ266" s="9"/>
      <c r="AIK266" s="9"/>
      <c r="AIL266" s="9"/>
      <c r="AIM266" s="9"/>
      <c r="AIN266" s="9"/>
      <c r="AIO266" s="9"/>
      <c r="AIP266" s="9"/>
      <c r="AIQ266" s="9"/>
      <c r="AIR266" s="9"/>
      <c r="AIS266" s="9"/>
      <c r="AIT266" s="9"/>
      <c r="AIU266" s="9"/>
      <c r="AIV266" s="9"/>
      <c r="AIW266" s="9"/>
      <c r="AIX266" s="9"/>
      <c r="AIY266" s="9"/>
      <c r="AIZ266" s="9"/>
      <c r="AJA266" s="9"/>
      <c r="AJB266" s="9"/>
      <c r="AJC266" s="9"/>
      <c r="AJD266" s="9"/>
      <c r="AJE266" s="9"/>
      <c r="AJF266" s="9"/>
      <c r="AJG266" s="9"/>
      <c r="AJH266" s="9"/>
      <c r="AJI266" s="9"/>
      <c r="AJJ266" s="9"/>
      <c r="AJK266" s="9"/>
      <c r="AJL266" s="9"/>
      <c r="AJM266" s="9"/>
      <c r="AJN266" s="9"/>
      <c r="AJO266" s="9"/>
      <c r="AJP266" s="9"/>
      <c r="AJQ266" s="9"/>
      <c r="AJR266" s="9"/>
      <c r="AJS266" s="9"/>
      <c r="AJT266" s="9"/>
      <c r="AJU266" s="9"/>
      <c r="AJV266" s="9"/>
      <c r="AJW266" s="9"/>
      <c r="AJX266" s="9"/>
      <c r="AJY266" s="9"/>
      <c r="AJZ266" s="9"/>
      <c r="AKA266" s="9"/>
      <c r="AKB266" s="9"/>
      <c r="AKC266" s="9"/>
      <c r="AKD266" s="9"/>
      <c r="AKE266" s="9"/>
      <c r="AKF266" s="9"/>
      <c r="AKG266" s="9"/>
      <c r="AKH266" s="9"/>
      <c r="AKI266" s="9"/>
      <c r="AKJ266" s="9"/>
      <c r="AKK266" s="9"/>
      <c r="AKL266" s="9"/>
      <c r="AKM266" s="9"/>
      <c r="AKN266" s="9"/>
      <c r="AKO266" s="9"/>
      <c r="AKP266" s="9"/>
      <c r="AKQ266" s="9"/>
      <c r="AKR266" s="9"/>
      <c r="AKS266" s="9"/>
      <c r="AKT266" s="9"/>
      <c r="AKU266" s="9"/>
      <c r="AKV266" s="9"/>
      <c r="AKW266" s="9"/>
      <c r="AKX266" s="9"/>
      <c r="AKY266" s="9"/>
      <c r="AKZ266" s="9"/>
      <c r="ALA266" s="9"/>
      <c r="ALB266" s="9"/>
      <c r="ALC266" s="9"/>
      <c r="ALD266" s="9"/>
      <c r="ALE266" s="9"/>
      <c r="ALF266" s="9"/>
      <c r="ALG266" s="9"/>
      <c r="ALH266" s="9"/>
      <c r="ALI266" s="9"/>
      <c r="ALJ266" s="9"/>
      <c r="ALK266" s="9"/>
      <c r="ALL266" s="9"/>
      <c r="ALM266" s="9"/>
      <c r="ALN266" s="9"/>
      <c r="ALO266" s="9"/>
      <c r="ALP266" s="9"/>
      <c r="ALQ266" s="9"/>
      <c r="ALR266" s="9"/>
      <c r="ALS266" s="9"/>
      <c r="ALT266" s="9"/>
      <c r="ALU266" s="9"/>
      <c r="ALV266" s="9"/>
      <c r="ALW266" s="9"/>
      <c r="ALX266" s="9"/>
      <c r="ALY266" s="9"/>
      <c r="ALZ266" s="9"/>
      <c r="AMA266" s="9"/>
      <c r="AMB266" s="9"/>
      <c r="AMC266" s="9"/>
      <c r="AMD266" s="9"/>
      <c r="AME266" s="9"/>
      <c r="AMF266" s="9"/>
      <c r="AMG266" s="9"/>
      <c r="AMH266" s="9"/>
      <c r="AMI266" s="9"/>
      <c r="AMJ266" s="9"/>
      <c r="AMK266" s="9"/>
      <c r="AML266" s="9"/>
      <c r="AMM266" s="9"/>
      <c r="AMN266" s="9"/>
      <c r="AMO266" s="9"/>
      <c r="AMP266" s="9"/>
      <c r="AMQ266" s="9"/>
      <c r="AMR266" s="9"/>
      <c r="AMS266" s="9"/>
      <c r="AMT266" s="9"/>
      <c r="AMU266" s="9"/>
      <c r="AMV266" s="9"/>
      <c r="AMW266" s="9"/>
      <c r="AMX266" s="9"/>
      <c r="AMY266" s="9"/>
      <c r="AMZ266" s="9"/>
      <c r="ANA266" s="9"/>
      <c r="ANB266" s="9"/>
      <c r="ANC266" s="9"/>
      <c r="AND266" s="9"/>
      <c r="ANE266" s="9"/>
      <c r="ANF266" s="9"/>
      <c r="ANG266" s="9"/>
      <c r="ANH266" s="9"/>
      <c r="ANI266" s="9"/>
      <c r="ANJ266" s="9"/>
      <c r="ANK266" s="9"/>
      <c r="ANL266" s="9"/>
      <c r="ANM266" s="9"/>
      <c r="ANN266" s="9"/>
      <c r="ANO266" s="9"/>
      <c r="ANP266" s="9"/>
      <c r="ANQ266" s="9"/>
      <c r="ANR266" s="9"/>
      <c r="ANS266" s="9"/>
      <c r="ANT266" s="9"/>
      <c r="ANU266" s="9"/>
      <c r="ANV266" s="9"/>
      <c r="ANW266" s="9"/>
      <c r="ANX266" s="9"/>
      <c r="ANY266" s="9"/>
      <c r="ANZ266" s="9"/>
      <c r="AOA266" s="9"/>
      <c r="AOB266" s="9"/>
      <c r="AOC266" s="9"/>
      <c r="AOD266" s="9"/>
      <c r="AOE266" s="9"/>
      <c r="AOF266" s="9"/>
      <c r="AOG266" s="9"/>
      <c r="AOH266" s="9"/>
      <c r="AOI266" s="9"/>
      <c r="AOJ266" s="9"/>
      <c r="AOK266" s="9"/>
      <c r="AOL266" s="9"/>
      <c r="AOM266" s="9"/>
      <c r="AON266" s="9"/>
      <c r="AOO266" s="9"/>
      <c r="AOP266" s="9"/>
      <c r="AOQ266" s="9"/>
      <c r="AOR266" s="9"/>
      <c r="AOS266" s="9"/>
      <c r="AOT266" s="9"/>
      <c r="AOU266" s="9"/>
      <c r="AOV266" s="9"/>
      <c r="AOW266" s="9"/>
      <c r="AOX266" s="9"/>
      <c r="AOY266" s="9"/>
      <c r="AOZ266" s="9"/>
      <c r="APA266" s="9"/>
      <c r="APB266" s="9"/>
      <c r="APC266" s="9"/>
      <c r="APD266" s="9"/>
      <c r="APE266" s="9"/>
      <c r="APF266" s="9"/>
      <c r="APG266" s="9"/>
      <c r="APH266" s="9"/>
      <c r="API266" s="9"/>
      <c r="APJ266" s="9"/>
      <c r="APK266" s="9"/>
      <c r="APL266" s="9"/>
      <c r="APM266" s="9"/>
      <c r="APN266" s="9"/>
      <c r="APO266" s="9"/>
      <c r="APP266" s="9"/>
      <c r="APQ266" s="9"/>
      <c r="APR266" s="9"/>
      <c r="APS266" s="9"/>
      <c r="APT266" s="9"/>
      <c r="APU266" s="9"/>
      <c r="APV266" s="9"/>
      <c r="APW266" s="9"/>
      <c r="APX266" s="9"/>
      <c r="APY266" s="9"/>
      <c r="APZ266" s="9"/>
      <c r="AQA266" s="9"/>
      <c r="AQB266" s="9"/>
      <c r="AQC266" s="9"/>
      <c r="AQD266" s="9"/>
      <c r="AQE266" s="9"/>
      <c r="AQF266" s="9"/>
      <c r="AQG266" s="9"/>
      <c r="AQH266" s="9"/>
      <c r="AQI266" s="9"/>
      <c r="AQJ266" s="9"/>
      <c r="AQK266" s="9"/>
      <c r="AQL266" s="9"/>
      <c r="AQM266" s="9"/>
      <c r="AQN266" s="9"/>
      <c r="AQO266" s="9"/>
      <c r="AQP266" s="9"/>
      <c r="AQQ266" s="9"/>
      <c r="AQR266" s="9"/>
      <c r="AQS266" s="9"/>
      <c r="AQT266" s="9"/>
      <c r="AQU266" s="9"/>
      <c r="AQV266" s="9"/>
      <c r="AQW266" s="9"/>
      <c r="AQX266" s="9"/>
      <c r="AQY266" s="9"/>
      <c r="AQZ266" s="9"/>
      <c r="ARA266" s="9"/>
      <c r="ARB266" s="9"/>
      <c r="ARC266" s="9"/>
      <c r="ARD266" s="9"/>
      <c r="ARE266" s="9"/>
      <c r="ARF266" s="9"/>
      <c r="ARG266" s="9"/>
      <c r="ARH266" s="9"/>
      <c r="ARI266" s="9"/>
      <c r="ARJ266" s="9"/>
      <c r="ARK266" s="9"/>
      <c r="ARL266" s="9"/>
      <c r="ARM266" s="9"/>
      <c r="ARN266" s="9"/>
      <c r="ARO266" s="9"/>
      <c r="ARP266" s="9"/>
      <c r="ARQ266" s="9"/>
      <c r="ARR266" s="9"/>
      <c r="ARS266" s="9"/>
      <c r="ART266" s="9"/>
      <c r="ARU266" s="9"/>
      <c r="ARV266" s="9"/>
      <c r="ARW266" s="9"/>
      <c r="ARX266" s="9"/>
      <c r="ARY266" s="9"/>
      <c r="ARZ266" s="9"/>
      <c r="ASA266" s="9"/>
      <c r="ASB266" s="9"/>
      <c r="ASC266" s="9"/>
      <c r="ASD266" s="9"/>
      <c r="ASE266" s="9"/>
      <c r="ASF266" s="9"/>
      <c r="ASG266" s="9"/>
      <c r="ASH266" s="9"/>
      <c r="ASI266" s="9"/>
      <c r="ASJ266" s="9"/>
      <c r="ASK266" s="9"/>
      <c r="ASL266" s="9"/>
      <c r="ASM266" s="9"/>
      <c r="ASN266" s="9"/>
      <c r="ASO266" s="9"/>
      <c r="ASP266" s="9"/>
      <c r="ASQ266" s="9"/>
      <c r="ASR266" s="9"/>
      <c r="ASS266" s="9"/>
      <c r="AST266" s="9"/>
      <c r="ASU266" s="9"/>
      <c r="ASV266" s="9"/>
      <c r="ASW266" s="9"/>
      <c r="ASX266" s="9"/>
      <c r="ASY266" s="9"/>
      <c r="ASZ266" s="9"/>
      <c r="ATA266" s="9"/>
      <c r="ATB266" s="9"/>
      <c r="ATC266" s="9"/>
      <c r="ATD266" s="9"/>
      <c r="ATE266" s="9"/>
      <c r="ATF266" s="9"/>
      <c r="ATG266" s="9"/>
      <c r="ATH266" s="9"/>
      <c r="ATI266" s="9"/>
      <c r="ATJ266" s="9"/>
      <c r="ATK266" s="9"/>
      <c r="ATL266" s="9"/>
      <c r="ATM266" s="9"/>
      <c r="ATN266" s="9"/>
      <c r="ATO266" s="9"/>
      <c r="ATP266" s="9"/>
      <c r="ATQ266" s="9"/>
      <c r="ATR266" s="9"/>
      <c r="ATS266" s="9"/>
      <c r="ATT266" s="9"/>
      <c r="ATU266" s="9"/>
      <c r="ATV266" s="9"/>
      <c r="ATW266" s="9"/>
      <c r="ATX266" s="9"/>
      <c r="ATY266" s="9"/>
      <c r="ATZ266" s="9"/>
      <c r="AUA266" s="9"/>
      <c r="AUB266" s="9"/>
      <c r="AUC266" s="9"/>
      <c r="AUD266" s="9"/>
      <c r="AUE266" s="9"/>
      <c r="AUF266" s="9"/>
      <c r="AUG266" s="9"/>
      <c r="AUH266" s="9"/>
      <c r="AUI266" s="9"/>
      <c r="AUJ266" s="9"/>
      <c r="AUK266" s="9"/>
      <c r="AUL266" s="9"/>
      <c r="AUM266" s="9"/>
      <c r="AUN266" s="9"/>
      <c r="AUO266" s="9"/>
      <c r="AUP266" s="9"/>
      <c r="AUQ266" s="9"/>
      <c r="AUR266" s="9"/>
      <c r="AUS266" s="9"/>
      <c r="AUT266" s="9"/>
      <c r="AUU266" s="9"/>
      <c r="AUV266" s="9"/>
      <c r="AUW266" s="9"/>
      <c r="AUX266" s="9"/>
      <c r="AUY266" s="9"/>
      <c r="AUZ266" s="9"/>
      <c r="AVA266" s="9"/>
      <c r="AVB266" s="9"/>
      <c r="AVC266" s="9"/>
      <c r="AVD266" s="9"/>
      <c r="AVE266" s="9"/>
      <c r="AVF266" s="9"/>
      <c r="AVG266" s="9"/>
      <c r="AVH266" s="9"/>
      <c r="AVI266" s="9"/>
      <c r="AVJ266" s="9"/>
      <c r="AVK266" s="9"/>
      <c r="AVL266" s="9"/>
      <c r="AVM266" s="9"/>
      <c r="AVN266" s="9"/>
      <c r="AVO266" s="9"/>
      <c r="AVP266" s="9"/>
      <c r="AVQ266" s="9"/>
      <c r="AVR266" s="9"/>
      <c r="AVS266" s="9"/>
      <c r="AVT266" s="9"/>
      <c r="AVU266" s="9"/>
      <c r="AVV266" s="9"/>
      <c r="AVW266" s="9"/>
      <c r="AVX266" s="9"/>
      <c r="AVY266" s="9"/>
      <c r="AVZ266" s="9"/>
      <c r="AWA266" s="9"/>
      <c r="AWB266" s="9"/>
      <c r="AWC266" s="9"/>
      <c r="AWD266" s="9"/>
      <c r="AWE266" s="9"/>
      <c r="AWF266" s="9"/>
      <c r="AWG266" s="9"/>
      <c r="AWH266" s="9"/>
      <c r="AWI266" s="9"/>
      <c r="AWJ266" s="9"/>
      <c r="AWK266" s="9"/>
      <c r="AWL266" s="9"/>
      <c r="AWM266" s="9"/>
      <c r="AWN266" s="9"/>
      <c r="AWO266" s="9"/>
      <c r="AWP266" s="9"/>
      <c r="AWQ266" s="9"/>
      <c r="AWR266" s="9"/>
      <c r="AWS266" s="9"/>
      <c r="AWT266" s="9"/>
      <c r="AWU266" s="9"/>
      <c r="AWV266" s="9"/>
      <c r="AWW266" s="9"/>
      <c r="AWX266" s="9"/>
      <c r="AWY266" s="9"/>
      <c r="AWZ266" s="9"/>
      <c r="AXA266" s="9"/>
      <c r="AXB266" s="9"/>
      <c r="AXC266" s="9"/>
      <c r="AXD266" s="9"/>
      <c r="AXE266" s="9"/>
      <c r="AXF266" s="9"/>
      <c r="AXG266" s="9"/>
      <c r="AXH266" s="9"/>
      <c r="AXI266" s="9"/>
      <c r="AXJ266" s="9"/>
      <c r="AXK266" s="9"/>
      <c r="AXL266" s="9"/>
      <c r="AXM266" s="9"/>
      <c r="AXN266" s="9"/>
      <c r="AXO266" s="9"/>
      <c r="AXP266" s="9"/>
      <c r="AXQ266" s="9"/>
      <c r="AXR266" s="9"/>
      <c r="AXS266" s="9"/>
      <c r="AXT266" s="9"/>
      <c r="AXU266" s="9"/>
      <c r="AXV266" s="9"/>
      <c r="AXW266" s="9"/>
      <c r="AXX266" s="9"/>
      <c r="AXY266" s="9"/>
      <c r="AXZ266" s="9"/>
      <c r="AYA266" s="9"/>
      <c r="AYB266" s="9"/>
      <c r="AYC266" s="9"/>
      <c r="AYD266" s="9"/>
      <c r="AYE266" s="9"/>
      <c r="AYF266" s="9"/>
      <c r="AYG266" s="9"/>
      <c r="AYH266" s="9"/>
      <c r="AYI266" s="9"/>
      <c r="AYJ266" s="9"/>
      <c r="AYK266" s="9"/>
      <c r="AYL266" s="9"/>
      <c r="AYM266" s="9"/>
      <c r="AYN266" s="9"/>
      <c r="AYO266" s="9"/>
      <c r="AYP266" s="9"/>
      <c r="AYQ266" s="9"/>
      <c r="AYR266" s="9"/>
      <c r="AYS266" s="9"/>
      <c r="AYT266" s="9"/>
      <c r="AYU266" s="9"/>
      <c r="AYV266" s="9"/>
      <c r="AYW266" s="9"/>
      <c r="AYX266" s="9"/>
      <c r="AYY266" s="9"/>
      <c r="AYZ266" s="9"/>
      <c r="AZA266" s="9"/>
      <c r="AZB266" s="9"/>
      <c r="AZC266" s="9"/>
      <c r="AZD266" s="9"/>
      <c r="AZE266" s="9"/>
      <c r="AZF266" s="9"/>
      <c r="AZG266" s="9"/>
      <c r="AZH266" s="9"/>
      <c r="AZI266" s="9"/>
      <c r="AZJ266" s="9"/>
      <c r="AZK266" s="9"/>
      <c r="AZL266" s="9"/>
      <c r="AZM266" s="9"/>
      <c r="AZN266" s="9"/>
      <c r="AZO266" s="9"/>
      <c r="AZP266" s="9"/>
      <c r="AZQ266" s="9"/>
      <c r="AZR266" s="9"/>
      <c r="AZS266" s="9"/>
      <c r="AZT266" s="9"/>
      <c r="AZU266" s="9"/>
      <c r="AZV266" s="9"/>
      <c r="AZW266" s="9"/>
      <c r="AZX266" s="9"/>
      <c r="AZY266" s="9"/>
      <c r="AZZ266" s="9"/>
      <c r="BAA266" s="9"/>
      <c r="BAB266" s="9"/>
      <c r="BAC266" s="9"/>
      <c r="BAD266" s="9"/>
      <c r="BAE266" s="9"/>
      <c r="BAF266" s="9"/>
      <c r="BAG266" s="9"/>
      <c r="BAH266" s="9"/>
      <c r="BAI266" s="9"/>
      <c r="BAJ266" s="9"/>
      <c r="BAK266" s="9"/>
      <c r="BAL266" s="9"/>
      <c r="BAM266" s="9"/>
      <c r="BAN266" s="9"/>
      <c r="BAO266" s="9"/>
      <c r="BAP266" s="9"/>
      <c r="BAQ266" s="9"/>
      <c r="BAR266" s="9"/>
      <c r="BAS266" s="9"/>
      <c r="BAT266" s="9"/>
      <c r="BAU266" s="9"/>
      <c r="BAV266" s="9"/>
      <c r="BAW266" s="9"/>
      <c r="BAX266" s="9"/>
      <c r="BAY266" s="9"/>
      <c r="BAZ266" s="9"/>
      <c r="BBA266" s="9"/>
      <c r="BBB266" s="9"/>
      <c r="BBC266" s="9"/>
      <c r="BBD266" s="9"/>
      <c r="BBE266" s="9"/>
      <c r="BBF266" s="9"/>
      <c r="BBG266" s="9"/>
      <c r="BBH266" s="9"/>
      <c r="BBI266" s="9"/>
      <c r="BBJ266" s="9"/>
      <c r="BBK266" s="9"/>
      <c r="BBL266" s="9"/>
      <c r="BBM266" s="9"/>
      <c r="BBN266" s="9"/>
      <c r="BBO266" s="9"/>
      <c r="BBP266" s="9"/>
      <c r="BBQ266" s="9"/>
      <c r="BBR266" s="9"/>
      <c r="BBS266" s="9"/>
      <c r="BBT266" s="9"/>
      <c r="BBU266" s="9"/>
      <c r="BBV266" s="9"/>
      <c r="BBW266" s="9"/>
      <c r="BBX266" s="9"/>
      <c r="BBY266" s="9"/>
      <c r="BBZ266" s="9"/>
      <c r="BCA266" s="9"/>
      <c r="BCB266" s="9"/>
      <c r="BCC266" s="9"/>
      <c r="BCD266" s="9"/>
      <c r="BCE266" s="9"/>
      <c r="BCF266" s="9"/>
      <c r="BCG266" s="9"/>
      <c r="BCH266" s="9"/>
      <c r="BCI266" s="9"/>
      <c r="BCJ266" s="9"/>
      <c r="BCK266" s="9"/>
      <c r="BCL266" s="9"/>
      <c r="BCM266" s="9"/>
      <c r="BCN266" s="9"/>
      <c r="BCO266" s="9"/>
      <c r="BCP266" s="9"/>
      <c r="BCQ266" s="9"/>
      <c r="BCR266" s="9"/>
      <c r="BCS266" s="9"/>
      <c r="BCT266" s="9"/>
      <c r="BCU266" s="9"/>
      <c r="BCV266" s="9"/>
      <c r="BCW266" s="9"/>
      <c r="BCX266" s="9"/>
      <c r="BCY266" s="9"/>
      <c r="BCZ266" s="9"/>
      <c r="BDA266" s="9"/>
      <c r="BDB266" s="9"/>
      <c r="BDC266" s="9"/>
      <c r="BDD266" s="9"/>
      <c r="BDE266" s="9"/>
      <c r="BDF266" s="9"/>
      <c r="BDG266" s="9"/>
      <c r="BDH266" s="9"/>
      <c r="BDI266" s="9"/>
      <c r="BDJ266" s="9"/>
      <c r="BDK266" s="9"/>
      <c r="BDL266" s="9"/>
      <c r="BDM266" s="9"/>
      <c r="BDN266" s="9"/>
      <c r="BDO266" s="9"/>
      <c r="BDP266" s="9"/>
      <c r="BDQ266" s="9"/>
      <c r="BDR266" s="9"/>
      <c r="BDS266" s="9"/>
      <c r="BDT266" s="9"/>
      <c r="BDU266" s="9"/>
      <c r="BDV266" s="9"/>
      <c r="BDW266" s="9"/>
      <c r="BDX266" s="9"/>
      <c r="BDY266" s="9"/>
      <c r="BDZ266" s="9"/>
      <c r="BEA266" s="9"/>
      <c r="BEB266" s="9"/>
      <c r="BEC266" s="9"/>
      <c r="BED266" s="9"/>
      <c r="BEE266" s="9"/>
      <c r="BEF266" s="9"/>
      <c r="BEG266" s="9"/>
      <c r="BEH266" s="9"/>
      <c r="BEI266" s="9"/>
      <c r="BEJ266" s="9"/>
      <c r="BEK266" s="9"/>
      <c r="BEL266" s="9"/>
      <c r="BEM266" s="9"/>
      <c r="BEN266" s="9"/>
      <c r="BEO266" s="9"/>
      <c r="BEP266" s="9"/>
      <c r="BEQ266" s="9"/>
      <c r="BER266" s="9"/>
      <c r="BES266" s="9"/>
      <c r="BET266" s="9"/>
      <c r="BEU266" s="9"/>
      <c r="BEV266" s="9"/>
      <c r="BEW266" s="9"/>
      <c r="BEX266" s="9"/>
      <c r="BEY266" s="9"/>
      <c r="BEZ266" s="9"/>
      <c r="BFA266" s="9"/>
      <c r="BFB266" s="9"/>
      <c r="BFC266" s="9"/>
      <c r="BFD266" s="9"/>
      <c r="BFE266" s="9"/>
      <c r="BFF266" s="9"/>
      <c r="BFG266" s="9"/>
      <c r="BFH266" s="9"/>
      <c r="BFI266" s="9"/>
      <c r="BFJ266" s="9"/>
      <c r="BFK266" s="9"/>
      <c r="BFL266" s="9"/>
      <c r="BFM266" s="9"/>
      <c r="BFN266" s="9"/>
      <c r="BFO266" s="9"/>
      <c r="BFP266" s="9"/>
      <c r="BFQ266" s="9"/>
      <c r="BFR266" s="9"/>
      <c r="BFS266" s="9"/>
      <c r="BFT266" s="9"/>
      <c r="BFU266" s="9"/>
      <c r="BFV266" s="9"/>
      <c r="BFW266" s="9"/>
      <c r="BFX266" s="9"/>
      <c r="BFY266" s="9"/>
      <c r="BFZ266" s="9"/>
      <c r="BGA266" s="9"/>
      <c r="BGB266" s="9"/>
      <c r="BGC266" s="9"/>
      <c r="BGD266" s="9"/>
      <c r="BGE266" s="9"/>
      <c r="BGF266" s="9"/>
      <c r="BGG266" s="9"/>
      <c r="BGH266" s="9"/>
      <c r="BGI266" s="9"/>
      <c r="BGJ266" s="9"/>
      <c r="BGK266" s="9"/>
      <c r="BGL266" s="9"/>
      <c r="BGM266" s="9"/>
      <c r="BGN266" s="9"/>
      <c r="BGO266" s="9"/>
      <c r="BGP266" s="9"/>
      <c r="BGQ266" s="9"/>
      <c r="BGR266" s="9"/>
      <c r="BGS266" s="9"/>
      <c r="BGT266" s="9"/>
      <c r="BGU266" s="9"/>
      <c r="BGV266" s="9"/>
      <c r="BGW266" s="9"/>
      <c r="BGX266" s="9"/>
      <c r="BGY266" s="9"/>
      <c r="BGZ266" s="9"/>
      <c r="BHA266" s="9"/>
      <c r="BHB266" s="9"/>
      <c r="BHC266" s="9"/>
      <c r="BHD266" s="9"/>
      <c r="BHE266" s="9"/>
      <c r="BHF266" s="9"/>
      <c r="BHG266" s="9"/>
      <c r="BHH266" s="9"/>
      <c r="BHI266" s="9"/>
      <c r="BHJ266" s="9"/>
      <c r="BHK266" s="9"/>
      <c r="BHL266" s="9"/>
      <c r="BHM266" s="9"/>
      <c r="BHN266" s="9"/>
      <c r="BHO266" s="9"/>
      <c r="BHP266" s="9"/>
      <c r="BHQ266" s="9"/>
      <c r="BHR266" s="9"/>
      <c r="BHS266" s="9"/>
      <c r="BHT266" s="9"/>
      <c r="BHU266" s="9"/>
      <c r="BHV266" s="9"/>
      <c r="BHW266" s="9"/>
      <c r="BHX266" s="9"/>
      <c r="BHY266" s="9"/>
      <c r="BHZ266" s="9"/>
      <c r="BIA266" s="9"/>
      <c r="BIB266" s="9"/>
      <c r="BIC266" s="9"/>
      <c r="BID266" s="9"/>
      <c r="BIE266" s="9"/>
      <c r="BIF266" s="9"/>
      <c r="BIG266" s="9"/>
      <c r="BIH266" s="9"/>
      <c r="BII266" s="9"/>
      <c r="BIJ266" s="9"/>
      <c r="BIK266" s="9"/>
      <c r="BIL266" s="9"/>
      <c r="BIM266" s="9"/>
      <c r="BIN266" s="9"/>
      <c r="BIO266" s="9"/>
      <c r="BIP266" s="9"/>
      <c r="BIQ266" s="9"/>
      <c r="BIR266" s="9"/>
      <c r="BIS266" s="9"/>
      <c r="BIT266" s="9"/>
      <c r="BIU266" s="9"/>
      <c r="BIV266" s="9"/>
      <c r="BIW266" s="9"/>
      <c r="BIX266" s="9"/>
      <c r="BIY266" s="9"/>
      <c r="BIZ266" s="9"/>
      <c r="BJA266" s="9"/>
      <c r="BJB266" s="9"/>
      <c r="BJC266" s="9"/>
      <c r="BJD266" s="9"/>
      <c r="BJE266" s="9"/>
      <c r="BJF266" s="9"/>
      <c r="BJG266" s="9"/>
      <c r="BJH266" s="9"/>
      <c r="BJI266" s="9"/>
      <c r="BJJ266" s="9"/>
      <c r="BJK266" s="9"/>
      <c r="BJL266" s="9"/>
      <c r="BJM266" s="9"/>
      <c r="BJN266" s="9"/>
      <c r="BJO266" s="9"/>
      <c r="BJP266" s="9"/>
      <c r="BJQ266" s="9"/>
      <c r="BJR266" s="9"/>
      <c r="BJS266" s="9"/>
      <c r="BJT266" s="9"/>
      <c r="BJU266" s="9"/>
      <c r="BJV266" s="9"/>
      <c r="BJW266" s="9"/>
      <c r="BJX266" s="9"/>
      <c r="BJY266" s="9"/>
      <c r="BJZ266" s="9"/>
      <c r="BKA266" s="9"/>
      <c r="BKB266" s="9"/>
      <c r="BKC266" s="9"/>
      <c r="BKD266" s="9"/>
      <c r="BKE266" s="9"/>
      <c r="BKF266" s="9"/>
      <c r="BKG266" s="9"/>
      <c r="BKH266" s="9"/>
      <c r="BKI266" s="9"/>
      <c r="BKJ266" s="9"/>
      <c r="BKK266" s="9"/>
      <c r="BKL266" s="9"/>
      <c r="BKM266" s="9"/>
      <c r="BKN266" s="9"/>
      <c r="BKO266" s="9"/>
      <c r="BKP266" s="9"/>
      <c r="BKQ266" s="9"/>
      <c r="BKR266" s="9"/>
      <c r="BKS266" s="9"/>
      <c r="BKT266" s="9"/>
      <c r="BKU266" s="9"/>
      <c r="BKV266" s="9"/>
      <c r="BKW266" s="9"/>
      <c r="BKX266" s="9"/>
      <c r="BKY266" s="9"/>
      <c r="BKZ266" s="9"/>
      <c r="BLA266" s="9"/>
      <c r="BLB266" s="9"/>
      <c r="BLC266" s="9"/>
      <c r="BLD266" s="9"/>
      <c r="BLE266" s="9"/>
      <c r="BLF266" s="9"/>
      <c r="BLG266" s="9"/>
      <c r="BLH266" s="9"/>
      <c r="BLI266" s="9"/>
      <c r="BLJ266" s="9"/>
      <c r="BLK266" s="9"/>
      <c r="BLL266" s="9"/>
      <c r="BLM266" s="9"/>
      <c r="BLN266" s="9"/>
      <c r="BLO266" s="9"/>
      <c r="BLP266" s="9"/>
      <c r="BLQ266" s="9"/>
      <c r="BLR266" s="9"/>
      <c r="BLS266" s="9"/>
      <c r="BLT266" s="9"/>
      <c r="BLU266" s="9"/>
      <c r="BLV266" s="9"/>
      <c r="BLW266" s="9"/>
      <c r="BLX266" s="9"/>
      <c r="BLY266" s="9"/>
      <c r="BLZ266" s="9"/>
      <c r="BMA266" s="9"/>
      <c r="BMB266" s="9"/>
      <c r="BMC266" s="9"/>
      <c r="BMD266" s="9"/>
      <c r="BME266" s="9"/>
      <c r="BMF266" s="9"/>
      <c r="BMG266" s="9"/>
      <c r="BMH266" s="9"/>
      <c r="BMI266" s="9"/>
      <c r="BMJ266" s="9"/>
      <c r="BMK266" s="9"/>
      <c r="BML266" s="9"/>
      <c r="BMM266" s="9"/>
      <c r="BMN266" s="9"/>
      <c r="BMO266" s="9"/>
      <c r="BMP266" s="9"/>
      <c r="BMQ266" s="9"/>
      <c r="BMR266" s="9"/>
      <c r="BMS266" s="9"/>
      <c r="BMT266" s="9"/>
      <c r="BMU266" s="9"/>
      <c r="BMV266" s="9"/>
      <c r="BMW266" s="9"/>
      <c r="BMX266" s="9"/>
      <c r="BMY266" s="9"/>
      <c r="BMZ266" s="9"/>
      <c r="BNA266" s="9"/>
      <c r="BNB266" s="9"/>
      <c r="BNC266" s="9"/>
      <c r="BND266" s="9"/>
      <c r="BNE266" s="9"/>
      <c r="BNF266" s="9"/>
      <c r="BNG266" s="9"/>
      <c r="BNH266" s="9"/>
      <c r="BNI266" s="9"/>
      <c r="BNJ266" s="9"/>
      <c r="BNK266" s="9"/>
      <c r="BNL266" s="9"/>
      <c r="BNM266" s="9"/>
      <c r="BNN266" s="9"/>
      <c r="BNO266" s="9"/>
      <c r="BNP266" s="9"/>
      <c r="BNQ266" s="9"/>
      <c r="BNR266" s="9"/>
      <c r="BNS266" s="9"/>
      <c r="BNT266" s="9"/>
      <c r="BNU266" s="9"/>
      <c r="BNV266" s="9"/>
      <c r="BNW266" s="9"/>
      <c r="BNX266" s="9"/>
      <c r="BNY266" s="9"/>
      <c r="BNZ266" s="9"/>
      <c r="BOA266" s="9"/>
      <c r="BOB266" s="9"/>
      <c r="BOC266" s="9"/>
      <c r="BOD266" s="9"/>
      <c r="BOE266" s="9"/>
      <c r="BOF266" s="9"/>
      <c r="BOG266" s="9"/>
      <c r="BOH266" s="9"/>
      <c r="BOI266" s="9"/>
      <c r="BOJ266" s="9"/>
      <c r="BOK266" s="9"/>
      <c r="BOL266" s="9"/>
      <c r="BOM266" s="9"/>
      <c r="BON266" s="9"/>
      <c r="BOO266" s="9"/>
      <c r="BOP266" s="9"/>
      <c r="BOQ266" s="9"/>
      <c r="BOR266" s="9"/>
      <c r="BOS266" s="9"/>
      <c r="BOT266" s="9"/>
      <c r="BOU266" s="9"/>
      <c r="BOV266" s="9"/>
      <c r="BOW266" s="9"/>
      <c r="BOX266" s="9"/>
      <c r="BOY266" s="9"/>
      <c r="BOZ266" s="9"/>
      <c r="BPA266" s="9"/>
      <c r="BPB266" s="9"/>
      <c r="BPC266" s="9"/>
      <c r="BPD266" s="9"/>
      <c r="BPE266" s="9"/>
      <c r="BPF266" s="9"/>
      <c r="BPG266" s="9"/>
      <c r="BPH266" s="9"/>
      <c r="BPI266" s="9"/>
      <c r="BPJ266" s="9"/>
      <c r="BPK266" s="9"/>
      <c r="BPL266" s="9"/>
      <c r="BPM266" s="9"/>
      <c r="BPN266" s="9"/>
      <c r="BPO266" s="9"/>
      <c r="BPP266" s="9"/>
      <c r="BPQ266" s="9"/>
      <c r="BPR266" s="9"/>
      <c r="BPS266" s="9"/>
      <c r="BPT266" s="9"/>
      <c r="BPU266" s="9"/>
      <c r="BPV266" s="9"/>
      <c r="BPW266" s="9"/>
      <c r="BPX266" s="9"/>
      <c r="BPY266" s="9"/>
      <c r="BPZ266" s="9"/>
      <c r="BQA266" s="9"/>
      <c r="BQB266" s="9"/>
      <c r="BQC266" s="9"/>
      <c r="BQD266" s="9"/>
      <c r="BQE266" s="9"/>
      <c r="BQF266" s="9"/>
      <c r="BQG266" s="9"/>
      <c r="BQH266" s="9"/>
      <c r="BQI266" s="9"/>
      <c r="BQJ266" s="9"/>
      <c r="BQK266" s="9"/>
      <c r="BQL266" s="9"/>
      <c r="BQM266" s="9"/>
      <c r="BQN266" s="9"/>
      <c r="BQO266" s="9"/>
      <c r="BQP266" s="9"/>
      <c r="BQQ266" s="9"/>
      <c r="BQR266" s="9"/>
      <c r="BQS266" s="9"/>
      <c r="BQT266" s="9"/>
      <c r="BQU266" s="9"/>
      <c r="BQV266" s="9"/>
      <c r="BQW266" s="9"/>
      <c r="BQX266" s="9"/>
      <c r="BQY266" s="9"/>
      <c r="BQZ266" s="9"/>
      <c r="BRA266" s="9"/>
      <c r="BRB266" s="9"/>
      <c r="BRC266" s="9"/>
      <c r="BRD266" s="9"/>
      <c r="BRE266" s="9"/>
      <c r="BRF266" s="9"/>
      <c r="BRG266" s="9"/>
      <c r="BRH266" s="9"/>
      <c r="BRI266" s="9"/>
      <c r="BRJ266" s="9"/>
      <c r="BRK266" s="9"/>
      <c r="BRL266" s="9"/>
      <c r="BRM266" s="9"/>
      <c r="BRN266" s="9"/>
      <c r="BRO266" s="9"/>
      <c r="BRP266" s="9"/>
      <c r="BRQ266" s="9"/>
      <c r="BRR266" s="9"/>
      <c r="BRS266" s="9"/>
      <c r="BRT266" s="9"/>
      <c r="BRU266" s="9"/>
      <c r="BRV266" s="9"/>
      <c r="BRW266" s="9"/>
      <c r="BRX266" s="9"/>
      <c r="BRY266" s="9"/>
      <c r="BRZ266" s="9"/>
      <c r="BSA266" s="9"/>
      <c r="BSB266" s="9"/>
      <c r="BSC266" s="9"/>
      <c r="BSD266" s="9"/>
      <c r="BSE266" s="9"/>
      <c r="BSF266" s="9"/>
      <c r="BSG266" s="9"/>
      <c r="BSH266" s="9"/>
      <c r="BSI266" s="9"/>
      <c r="BSJ266" s="9"/>
      <c r="BSK266" s="9"/>
      <c r="BSL266" s="9"/>
      <c r="BSM266" s="9"/>
      <c r="BSN266" s="9"/>
      <c r="BSO266" s="9"/>
      <c r="BSP266" s="9"/>
      <c r="BSQ266" s="9"/>
      <c r="BSR266" s="9"/>
      <c r="BSS266" s="9"/>
      <c r="BST266" s="9"/>
      <c r="BSU266" s="9"/>
      <c r="BSV266" s="9"/>
      <c r="BSW266" s="9"/>
      <c r="BSX266" s="9"/>
      <c r="BSY266" s="9"/>
      <c r="BSZ266" s="9"/>
      <c r="BTA266" s="9"/>
      <c r="BTB266" s="9"/>
      <c r="BTC266" s="9"/>
      <c r="BTD266" s="9"/>
      <c r="BTE266" s="9"/>
      <c r="BTF266" s="9"/>
      <c r="BTG266" s="9"/>
      <c r="BTH266" s="9"/>
      <c r="BTI266" s="9"/>
      <c r="BTJ266" s="9"/>
      <c r="BTK266" s="9"/>
      <c r="BTL266" s="9"/>
      <c r="BTM266" s="9"/>
      <c r="BTN266" s="9"/>
      <c r="BTO266" s="9"/>
      <c r="BTP266" s="9"/>
      <c r="BTQ266" s="9"/>
      <c r="BTR266" s="9"/>
      <c r="BTS266" s="9"/>
      <c r="BTT266" s="9"/>
      <c r="BTU266" s="9"/>
      <c r="BTV266" s="9"/>
      <c r="BTW266" s="9"/>
      <c r="BTX266" s="9"/>
      <c r="BTY266" s="9"/>
      <c r="BTZ266" s="9"/>
      <c r="BUA266" s="9"/>
      <c r="BUB266" s="9"/>
      <c r="BUC266" s="9"/>
      <c r="BUD266" s="9"/>
      <c r="BUE266" s="9"/>
      <c r="BUF266" s="9"/>
      <c r="BUG266" s="9"/>
      <c r="BUH266" s="9"/>
      <c r="BUI266" s="9"/>
      <c r="BUJ266" s="9"/>
      <c r="BUK266" s="9"/>
      <c r="BUL266" s="9"/>
      <c r="BUM266" s="9"/>
      <c r="BUN266" s="9"/>
      <c r="BUO266" s="9"/>
      <c r="BUP266" s="9"/>
      <c r="BUQ266" s="9"/>
      <c r="BUR266" s="9"/>
      <c r="BUS266" s="9"/>
      <c r="BUT266" s="9"/>
      <c r="BUU266" s="9"/>
      <c r="BUV266" s="9"/>
      <c r="BUW266" s="9"/>
      <c r="BUX266" s="9"/>
      <c r="BUY266" s="9"/>
      <c r="BUZ266" s="9"/>
      <c r="BVA266" s="9"/>
      <c r="BVB266" s="9"/>
      <c r="BVC266" s="9"/>
      <c r="BVD266" s="9"/>
      <c r="BVE266" s="9"/>
      <c r="BVF266" s="9"/>
      <c r="BVG266" s="9"/>
      <c r="BVH266" s="9"/>
      <c r="BVI266" s="9"/>
      <c r="BVJ266" s="9"/>
      <c r="BVK266" s="9"/>
      <c r="BVL266" s="9"/>
      <c r="BVM266" s="9"/>
      <c r="BVN266" s="9"/>
      <c r="BVO266" s="9"/>
      <c r="BVP266" s="9"/>
      <c r="BVQ266" s="9"/>
      <c r="BVR266" s="9"/>
      <c r="BVS266" s="9"/>
      <c r="BVT266" s="9"/>
      <c r="BVU266" s="9"/>
      <c r="BVV266" s="9"/>
      <c r="BVW266" s="9"/>
      <c r="BVX266" s="9"/>
      <c r="BVY266" s="9"/>
      <c r="BVZ266" s="9"/>
      <c r="BWA266" s="9"/>
      <c r="BWB266" s="9"/>
      <c r="BWC266" s="9"/>
      <c r="BWD266" s="9"/>
      <c r="BWE266" s="9"/>
      <c r="BWF266" s="9"/>
      <c r="BWG266" s="9"/>
      <c r="BWH266" s="9"/>
      <c r="BWI266" s="9"/>
      <c r="BWJ266" s="9"/>
      <c r="BWK266" s="9"/>
      <c r="BWL266" s="9"/>
      <c r="BWM266" s="9"/>
      <c r="BWN266" s="9"/>
      <c r="BWO266" s="9"/>
      <c r="BWP266" s="9"/>
      <c r="BWQ266" s="9"/>
      <c r="BWR266" s="9"/>
      <c r="BWS266" s="9"/>
      <c r="BWT266" s="9"/>
      <c r="BWU266" s="9"/>
      <c r="BWV266" s="9"/>
      <c r="BWW266" s="9"/>
      <c r="BWX266" s="9"/>
      <c r="BWY266" s="9"/>
      <c r="BWZ266" s="9"/>
      <c r="BXA266" s="9"/>
      <c r="BXB266" s="9"/>
      <c r="BXC266" s="9"/>
      <c r="BXD266" s="9"/>
      <c r="BXE266" s="9"/>
      <c r="BXF266" s="9"/>
      <c r="BXG266" s="9"/>
      <c r="BXH266" s="9"/>
      <c r="BXI266" s="9"/>
      <c r="BXJ266" s="9"/>
      <c r="BXK266" s="9"/>
      <c r="BXL266" s="9"/>
      <c r="BXM266" s="9"/>
      <c r="BXN266" s="9"/>
      <c r="BXO266" s="9"/>
      <c r="BXP266" s="9"/>
      <c r="BXQ266" s="9"/>
      <c r="BXR266" s="9"/>
      <c r="BXS266" s="9"/>
      <c r="BXT266" s="9"/>
      <c r="BXU266" s="9"/>
      <c r="BXV266" s="9"/>
      <c r="BXW266" s="9"/>
      <c r="BXX266" s="9"/>
      <c r="BXY266" s="9"/>
      <c r="BXZ266" s="9"/>
      <c r="BYA266" s="9"/>
      <c r="BYB266" s="9"/>
      <c r="BYC266" s="9"/>
      <c r="BYD266" s="9"/>
      <c r="BYE266" s="9"/>
      <c r="BYF266" s="9"/>
      <c r="BYG266" s="9"/>
      <c r="BYH266" s="9"/>
      <c r="BYI266" s="9"/>
      <c r="BYJ266" s="9"/>
      <c r="BYK266" s="9"/>
      <c r="BYL266" s="9"/>
      <c r="BYM266" s="9"/>
      <c r="BYN266" s="9"/>
      <c r="BYO266" s="9"/>
      <c r="BYP266" s="9"/>
      <c r="BYQ266" s="9"/>
      <c r="BYR266" s="9"/>
      <c r="BYS266" s="9"/>
      <c r="BYT266" s="9"/>
      <c r="BYU266" s="9"/>
      <c r="BYV266" s="9"/>
      <c r="BYW266" s="9"/>
      <c r="BYX266" s="9"/>
      <c r="BYY266" s="9"/>
      <c r="BYZ266" s="9"/>
      <c r="BZA266" s="9"/>
      <c r="BZB266" s="9"/>
      <c r="BZC266" s="9"/>
      <c r="BZD266" s="9"/>
      <c r="BZE266" s="9"/>
      <c r="BZF266" s="9"/>
      <c r="BZG266" s="9"/>
      <c r="BZH266" s="9"/>
      <c r="BZI266" s="9"/>
      <c r="BZJ266" s="9"/>
      <c r="BZK266" s="9"/>
      <c r="BZL266" s="9"/>
      <c r="BZM266" s="9"/>
      <c r="BZN266" s="9"/>
      <c r="BZO266" s="9"/>
      <c r="BZP266" s="9"/>
      <c r="BZQ266" s="9"/>
      <c r="BZR266" s="9"/>
      <c r="BZS266" s="9"/>
      <c r="BZT266" s="9"/>
      <c r="BZU266" s="9"/>
      <c r="BZV266" s="9"/>
      <c r="BZW266" s="9"/>
      <c r="BZX266" s="9"/>
      <c r="BZY266" s="9"/>
      <c r="BZZ266" s="9"/>
      <c r="CAA266" s="9"/>
      <c r="CAB266" s="9"/>
      <c r="CAC266" s="9"/>
      <c r="CAD266" s="9"/>
      <c r="CAE266" s="9"/>
      <c r="CAF266" s="9"/>
      <c r="CAG266" s="9"/>
      <c r="CAH266" s="9"/>
      <c r="CAI266" s="9"/>
      <c r="CAJ266" s="9"/>
      <c r="CAK266" s="9"/>
      <c r="CAL266" s="9"/>
      <c r="CAM266" s="9"/>
      <c r="CAN266" s="9"/>
      <c r="CAO266" s="9"/>
      <c r="CAP266" s="9"/>
      <c r="CAQ266" s="9"/>
      <c r="CAR266" s="9"/>
      <c r="CAS266" s="9"/>
      <c r="CAT266" s="9"/>
      <c r="CAU266" s="9"/>
      <c r="CAV266" s="9"/>
      <c r="CAW266" s="9"/>
      <c r="CAX266" s="9"/>
      <c r="CAY266" s="9"/>
      <c r="CAZ266" s="9"/>
      <c r="CBA266" s="9"/>
      <c r="CBB266" s="9"/>
      <c r="CBC266" s="9"/>
      <c r="CBD266" s="9"/>
      <c r="CBE266" s="9"/>
      <c r="CBF266" s="9"/>
      <c r="CBG266" s="9"/>
      <c r="CBH266" s="9"/>
      <c r="CBI266" s="9"/>
      <c r="CBJ266" s="9"/>
      <c r="CBK266" s="9"/>
      <c r="CBL266" s="9"/>
      <c r="CBM266" s="9"/>
      <c r="CBN266" s="9"/>
      <c r="CBO266" s="9"/>
      <c r="CBP266" s="9"/>
      <c r="CBQ266" s="9"/>
      <c r="CBR266" s="9"/>
      <c r="CBS266" s="9"/>
      <c r="CBT266" s="9"/>
      <c r="CBU266" s="9"/>
      <c r="CBV266" s="9"/>
      <c r="CBW266" s="9"/>
      <c r="CBX266" s="9"/>
      <c r="CBY266" s="9"/>
      <c r="CBZ266" s="9"/>
      <c r="CCA266" s="9"/>
      <c r="CCB266" s="9"/>
      <c r="CCC266" s="9"/>
      <c r="CCD266" s="9"/>
      <c r="CCE266" s="9"/>
      <c r="CCF266" s="9"/>
      <c r="CCG266" s="9"/>
      <c r="CCH266" s="9"/>
      <c r="CCI266" s="9"/>
      <c r="CCJ266" s="9"/>
      <c r="CCK266" s="9"/>
      <c r="CCL266" s="9"/>
      <c r="CCM266" s="9"/>
      <c r="CCN266" s="9"/>
      <c r="CCO266" s="9"/>
      <c r="CCP266" s="9"/>
      <c r="CCQ266" s="9"/>
      <c r="CCR266" s="9"/>
      <c r="CCS266" s="9"/>
      <c r="CCT266" s="9"/>
      <c r="CCU266" s="9"/>
      <c r="CCV266" s="9"/>
      <c r="CCW266" s="9"/>
      <c r="CCX266" s="9"/>
      <c r="CCY266" s="9"/>
      <c r="CCZ266" s="9"/>
      <c r="CDA266" s="9"/>
      <c r="CDB266" s="9"/>
      <c r="CDC266" s="9"/>
      <c r="CDD266" s="9"/>
      <c r="CDE266" s="9"/>
      <c r="CDF266" s="9"/>
      <c r="CDG266" s="9"/>
      <c r="CDH266" s="9"/>
      <c r="CDI266" s="9"/>
      <c r="CDJ266" s="9"/>
      <c r="CDK266" s="9"/>
      <c r="CDL266" s="9"/>
      <c r="CDM266" s="9"/>
      <c r="CDN266" s="9"/>
      <c r="CDO266" s="9"/>
      <c r="CDP266" s="9"/>
      <c r="CDQ266" s="9"/>
      <c r="CDR266" s="9"/>
      <c r="CDS266" s="9"/>
      <c r="CDT266" s="9"/>
      <c r="CDU266" s="9"/>
      <c r="CDV266" s="9"/>
      <c r="CDW266" s="9"/>
      <c r="CDX266" s="9"/>
      <c r="CDY266" s="9"/>
      <c r="CDZ266" s="9"/>
      <c r="CEA266" s="9"/>
      <c r="CEB266" s="9"/>
      <c r="CEC266" s="9"/>
      <c r="CED266" s="9"/>
      <c r="CEE266" s="9"/>
      <c r="CEF266" s="9"/>
      <c r="CEG266" s="9"/>
      <c r="CEH266" s="9"/>
      <c r="CEI266" s="9"/>
      <c r="CEJ266" s="9"/>
      <c r="CEK266" s="9"/>
      <c r="CEL266" s="9"/>
      <c r="CEM266" s="9"/>
      <c r="CEN266" s="9"/>
      <c r="CEO266" s="9"/>
      <c r="CEP266" s="9"/>
      <c r="CEQ266" s="9"/>
      <c r="CER266" s="9"/>
      <c r="CES266" s="9"/>
      <c r="CET266" s="9"/>
      <c r="CEU266" s="9"/>
      <c r="CEV266" s="9"/>
      <c r="CEW266" s="9"/>
      <c r="CEX266" s="9"/>
      <c r="CEY266" s="9"/>
      <c r="CEZ266" s="9"/>
      <c r="CFA266" s="9"/>
      <c r="CFB266" s="9"/>
      <c r="CFC266" s="9"/>
      <c r="CFD266" s="9"/>
      <c r="CFE266" s="9"/>
      <c r="CFF266" s="9"/>
      <c r="CFG266" s="9"/>
      <c r="CFH266" s="9"/>
      <c r="CFI266" s="9"/>
      <c r="CFJ266" s="9"/>
      <c r="CFK266" s="9"/>
      <c r="CFL266" s="9"/>
      <c r="CFM266" s="9"/>
      <c r="CFN266" s="9"/>
      <c r="CFO266" s="9"/>
      <c r="CFP266" s="9"/>
      <c r="CFQ266" s="9"/>
      <c r="CFR266" s="9"/>
      <c r="CFS266" s="9"/>
      <c r="CFT266" s="9"/>
      <c r="CFU266" s="9"/>
      <c r="CFV266" s="9"/>
      <c r="CFW266" s="9"/>
      <c r="CFX266" s="9"/>
      <c r="CFY266" s="9"/>
      <c r="CFZ266" s="9"/>
      <c r="CGA266" s="9"/>
      <c r="CGB266" s="9"/>
      <c r="CGC266" s="9"/>
    </row>
    <row r="267" spans="1:2213" s="11" customFormat="1" x14ac:dyDescent="0.2">
      <c r="A267" s="58"/>
      <c r="B267" s="58"/>
      <c r="C267" s="58"/>
      <c r="D267" s="58"/>
      <c r="E267" s="37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8"/>
      <c r="R267" s="58"/>
      <c r="S267" s="118"/>
      <c r="T267" s="118"/>
      <c r="U267" s="118"/>
      <c r="V267" s="118"/>
      <c r="W267" s="118"/>
      <c r="X267" s="118"/>
      <c r="Y267" s="118"/>
      <c r="Z267" s="118"/>
      <c r="AA267" s="118"/>
      <c r="AB267" s="118"/>
      <c r="AC267" s="118"/>
      <c r="AD267" s="118"/>
      <c r="AE267" s="118"/>
      <c r="AF267" s="118"/>
      <c r="AG267" s="118"/>
      <c r="AH267" s="118"/>
      <c r="AI267" s="118"/>
      <c r="AJ267" s="118"/>
      <c r="AK267" s="118"/>
      <c r="AL267" s="118"/>
      <c r="AM267" s="118"/>
      <c r="AN267" s="118"/>
      <c r="AO267" s="118"/>
      <c r="AP267" s="118"/>
      <c r="AQ267" s="118"/>
      <c r="AR267" s="118"/>
      <c r="AS267" s="118"/>
      <c r="AT267" s="118"/>
      <c r="AU267" s="118"/>
      <c r="AV267" s="118"/>
      <c r="AW267" s="118"/>
      <c r="AX267" s="118"/>
      <c r="AY267" s="118"/>
      <c r="AZ267" s="118"/>
      <c r="BA267" s="118"/>
      <c r="BB267" s="118"/>
      <c r="BC267" s="118"/>
      <c r="BD267" s="118"/>
      <c r="BE267" s="118"/>
      <c r="BF267" s="118"/>
      <c r="BG267" s="118"/>
      <c r="BH267" s="118"/>
      <c r="BI267" s="118"/>
      <c r="BJ267" s="118"/>
      <c r="BK267" s="118"/>
      <c r="BL267" s="118"/>
      <c r="BM267" s="118"/>
      <c r="BN267" s="118"/>
      <c r="BO267" s="118"/>
      <c r="BP267" s="118"/>
      <c r="BQ267" s="118"/>
      <c r="BR267" s="118"/>
      <c r="BS267" s="118"/>
      <c r="BT267" s="118"/>
      <c r="BU267" s="118"/>
      <c r="BV267" s="118"/>
      <c r="BW267" s="118"/>
      <c r="BX267" s="118"/>
      <c r="BY267" s="118"/>
      <c r="BZ267" s="118"/>
      <c r="CA267" s="118"/>
      <c r="CB267" s="118"/>
      <c r="CC267" s="118"/>
      <c r="CD267" s="118"/>
      <c r="CE267" s="118"/>
      <c r="CF267" s="118"/>
      <c r="CG267" s="118"/>
      <c r="CH267" s="118"/>
      <c r="CI267" s="118"/>
      <c r="CJ267" s="118"/>
      <c r="CK267" s="118"/>
      <c r="CL267" s="118"/>
      <c r="CM267" s="118"/>
      <c r="CN267" s="118"/>
      <c r="CO267" s="118"/>
      <c r="CP267" s="118"/>
      <c r="CQ267" s="118"/>
      <c r="CR267" s="118"/>
      <c r="CS267" s="118"/>
      <c r="CT267" s="118"/>
      <c r="CU267" s="118"/>
      <c r="CV267" s="118"/>
      <c r="CW267" s="118"/>
      <c r="CX267" s="118"/>
      <c r="CY267" s="118"/>
      <c r="CZ267" s="118"/>
      <c r="DA267" s="118"/>
      <c r="DB267" s="118"/>
      <c r="DC267" s="118"/>
      <c r="DD267" s="118"/>
      <c r="DE267" s="118"/>
      <c r="DF267" s="118"/>
      <c r="DG267" s="118"/>
      <c r="DH267" s="118"/>
      <c r="DI267" s="118"/>
      <c r="DJ267" s="118"/>
      <c r="DK267" s="118"/>
      <c r="DL267" s="118"/>
      <c r="DM267" s="118"/>
      <c r="DN267" s="118"/>
      <c r="DO267" s="118"/>
      <c r="DP267" s="118"/>
      <c r="DQ267" s="118"/>
      <c r="DR267" s="118"/>
      <c r="DS267" s="118"/>
      <c r="DT267" s="118"/>
      <c r="DU267" s="118"/>
      <c r="DV267" s="118"/>
      <c r="DW267" s="118"/>
      <c r="DX267" s="118"/>
      <c r="DY267" s="118"/>
      <c r="DZ267" s="118"/>
      <c r="EA267" s="118"/>
      <c r="EB267" s="118"/>
      <c r="EC267" s="118"/>
      <c r="ED267" s="118"/>
      <c r="EE267" s="118"/>
      <c r="EF267" s="118"/>
      <c r="EG267" s="118"/>
      <c r="EH267" s="118"/>
      <c r="EI267" s="118"/>
      <c r="EJ267" s="118"/>
      <c r="EK267" s="118"/>
      <c r="EL267" s="118"/>
      <c r="EM267" s="118"/>
      <c r="EN267" s="118"/>
      <c r="EO267" s="118"/>
      <c r="EP267" s="118"/>
      <c r="EQ267" s="118"/>
      <c r="ER267" s="118"/>
      <c r="ES267" s="118"/>
      <c r="ET267" s="118"/>
      <c r="EU267" s="118"/>
      <c r="EV267" s="118"/>
      <c r="EW267" s="118"/>
      <c r="EX267" s="118"/>
      <c r="EY267" s="118"/>
      <c r="EZ267" s="118"/>
      <c r="FA267" s="118"/>
      <c r="FB267" s="118"/>
      <c r="FC267" s="118"/>
      <c r="FD267" s="118"/>
      <c r="FE267" s="118"/>
      <c r="FF267" s="118"/>
      <c r="FG267" s="118"/>
      <c r="FH267" s="118"/>
      <c r="FI267" s="118"/>
      <c r="FJ267" s="118"/>
      <c r="FK267" s="118"/>
      <c r="FL267" s="118"/>
      <c r="FM267" s="118"/>
      <c r="FN267" s="118"/>
      <c r="FO267" s="118"/>
      <c r="FP267" s="118"/>
      <c r="FQ267" s="118"/>
      <c r="FR267" s="118"/>
      <c r="FS267" s="118"/>
      <c r="FT267" s="118"/>
      <c r="FU267" s="118"/>
      <c r="FV267" s="118"/>
      <c r="FW267" s="118"/>
      <c r="FX267" s="118"/>
      <c r="FY267" s="118"/>
      <c r="FZ267" s="118"/>
      <c r="GA267" s="118"/>
      <c r="GB267" s="118"/>
      <c r="GC267" s="118"/>
      <c r="GD267" s="118"/>
      <c r="GE267" s="118"/>
      <c r="GF267" s="118"/>
      <c r="GG267" s="118"/>
      <c r="GH267" s="118"/>
      <c r="GI267" s="118"/>
      <c r="GJ267" s="118"/>
      <c r="GK267" s="118"/>
      <c r="GL267" s="118"/>
      <c r="GM267" s="118"/>
      <c r="GN267" s="118"/>
      <c r="GO267" s="118"/>
      <c r="GP267" s="118"/>
      <c r="GQ267" s="118"/>
      <c r="GR267" s="118"/>
      <c r="GS267" s="118"/>
      <c r="GT267" s="118"/>
      <c r="GU267" s="118"/>
      <c r="GV267" s="118"/>
      <c r="GW267" s="118"/>
      <c r="GX267" s="118"/>
      <c r="GY267" s="118"/>
      <c r="GZ267" s="118"/>
      <c r="HA267" s="118"/>
      <c r="HB267" s="118"/>
      <c r="HC267" s="118"/>
      <c r="HD267" s="118"/>
      <c r="HE267" s="118"/>
      <c r="HF267" s="118"/>
      <c r="HG267" s="118"/>
      <c r="HH267" s="118"/>
      <c r="HI267" s="118"/>
      <c r="HJ267" s="118"/>
      <c r="HK267" s="118"/>
      <c r="HL267" s="118"/>
      <c r="HM267" s="118"/>
      <c r="HN267" s="118"/>
      <c r="HO267" s="118"/>
      <c r="HP267" s="118"/>
      <c r="HQ267" s="118"/>
      <c r="HR267" s="118"/>
      <c r="HS267" s="118"/>
      <c r="HT267" s="118"/>
      <c r="HU267" s="118"/>
      <c r="HV267" s="118"/>
      <c r="HW267" s="118"/>
      <c r="HX267" s="118"/>
      <c r="HY267" s="118"/>
      <c r="HZ267" s="118"/>
      <c r="IA267" s="118"/>
      <c r="IB267" s="118"/>
      <c r="IC267" s="118"/>
      <c r="ID267" s="118"/>
      <c r="IE267" s="118"/>
      <c r="IF267" s="118"/>
      <c r="IG267" s="118"/>
      <c r="IH267" s="118"/>
      <c r="II267" s="118"/>
      <c r="IJ267" s="118"/>
      <c r="IK267" s="118"/>
      <c r="IL267" s="118"/>
      <c r="IM267" s="118"/>
      <c r="IN267" s="118"/>
      <c r="IO267" s="118"/>
      <c r="IP267" s="118"/>
      <c r="IQ267" s="118"/>
      <c r="IR267" s="118"/>
      <c r="IS267" s="118"/>
      <c r="IT267" s="118"/>
      <c r="IU267" s="118"/>
      <c r="IV267" s="118"/>
      <c r="IW267" s="118"/>
      <c r="IX267" s="118"/>
      <c r="IY267" s="118"/>
      <c r="IZ267" s="118"/>
      <c r="JA267" s="118"/>
      <c r="JB267" s="118"/>
      <c r="JC267" s="118"/>
      <c r="JD267" s="118"/>
      <c r="JE267" s="118"/>
      <c r="JF267" s="118"/>
      <c r="JG267" s="118"/>
      <c r="JH267" s="118"/>
      <c r="JI267" s="118"/>
      <c r="JJ267" s="118"/>
      <c r="JK267" s="118"/>
      <c r="JL267" s="118"/>
      <c r="JM267" s="118"/>
      <c r="JN267" s="118"/>
      <c r="JO267" s="118"/>
      <c r="JP267" s="118"/>
      <c r="JQ267" s="118"/>
      <c r="JR267" s="118"/>
      <c r="JS267" s="118"/>
      <c r="JT267" s="118"/>
      <c r="JU267" s="118"/>
      <c r="JV267" s="118"/>
      <c r="JW267" s="118"/>
      <c r="JX267" s="118"/>
      <c r="JY267" s="118"/>
      <c r="JZ267" s="118"/>
      <c r="KA267" s="118"/>
      <c r="KB267" s="118"/>
      <c r="KC267" s="118"/>
      <c r="KD267" s="118"/>
      <c r="KE267" s="118"/>
      <c r="KF267" s="118"/>
      <c r="KG267" s="118"/>
      <c r="KH267" s="118"/>
      <c r="KI267" s="118"/>
      <c r="KJ267" s="118"/>
      <c r="KK267" s="118"/>
      <c r="KL267" s="118"/>
      <c r="KM267" s="118"/>
      <c r="KN267" s="118"/>
      <c r="KO267" s="118"/>
      <c r="KP267" s="118"/>
      <c r="KQ267" s="118"/>
      <c r="KR267" s="118"/>
      <c r="KS267" s="118"/>
      <c r="KT267" s="118"/>
      <c r="KU267" s="118"/>
      <c r="KV267" s="118"/>
      <c r="KW267" s="118"/>
      <c r="KX267" s="118"/>
      <c r="KY267" s="118"/>
      <c r="KZ267" s="118"/>
      <c r="LA267" s="118"/>
      <c r="LB267" s="118"/>
      <c r="LC267" s="118"/>
      <c r="LD267" s="118"/>
      <c r="LE267" s="118"/>
      <c r="LF267" s="118"/>
      <c r="LG267" s="118"/>
      <c r="LH267" s="118"/>
      <c r="LI267" s="118"/>
      <c r="LJ267" s="118"/>
      <c r="LK267" s="118"/>
      <c r="LL267" s="118"/>
      <c r="LM267" s="118"/>
      <c r="LN267" s="118"/>
      <c r="LO267" s="118"/>
      <c r="LP267" s="118"/>
      <c r="LQ267" s="118"/>
      <c r="LR267" s="118"/>
      <c r="LS267" s="118"/>
      <c r="LT267" s="118"/>
      <c r="LU267" s="118"/>
      <c r="LV267" s="118"/>
      <c r="LW267" s="118"/>
      <c r="LX267" s="118"/>
      <c r="LY267" s="118"/>
      <c r="LZ267" s="118"/>
      <c r="MA267" s="118"/>
      <c r="MB267" s="118"/>
      <c r="MC267" s="118"/>
      <c r="MD267" s="118"/>
      <c r="ME267" s="118"/>
      <c r="MF267" s="118"/>
      <c r="MG267" s="118"/>
      <c r="MH267" s="118"/>
      <c r="MI267" s="118"/>
      <c r="MJ267" s="118"/>
      <c r="MK267" s="118"/>
      <c r="ML267" s="118"/>
      <c r="MM267" s="118"/>
      <c r="MN267" s="118"/>
      <c r="MO267" s="118"/>
      <c r="MP267" s="118"/>
      <c r="MQ267" s="118"/>
      <c r="MR267" s="118"/>
      <c r="MS267" s="118"/>
      <c r="MT267" s="118"/>
      <c r="MU267" s="118"/>
      <c r="MV267" s="118"/>
      <c r="MW267" s="118"/>
      <c r="MX267" s="118"/>
      <c r="MY267" s="118"/>
      <c r="MZ267" s="118"/>
      <c r="NA267" s="118"/>
      <c r="NB267" s="118"/>
      <c r="NC267" s="118"/>
      <c r="ND267" s="118"/>
      <c r="NE267" s="118"/>
      <c r="NF267" s="118"/>
      <c r="NG267" s="118"/>
      <c r="NH267" s="118"/>
      <c r="NI267" s="118"/>
      <c r="NJ267" s="118"/>
      <c r="NK267" s="118"/>
      <c r="NL267" s="118"/>
      <c r="NM267" s="118"/>
      <c r="NN267" s="118"/>
      <c r="NO267" s="118"/>
      <c r="NP267" s="118"/>
      <c r="NQ267" s="118"/>
      <c r="NR267" s="118"/>
      <c r="NS267" s="118"/>
      <c r="NT267" s="118"/>
      <c r="NU267" s="118"/>
      <c r="NV267" s="118"/>
      <c r="NW267" s="118"/>
      <c r="NX267" s="118"/>
      <c r="NY267" s="118"/>
      <c r="NZ267" s="118"/>
      <c r="OA267" s="118"/>
      <c r="OB267" s="118"/>
      <c r="OC267" s="118"/>
      <c r="OD267" s="118"/>
      <c r="OE267" s="118"/>
      <c r="OF267" s="118"/>
      <c r="OG267" s="118"/>
      <c r="OH267" s="118"/>
      <c r="OI267" s="118"/>
      <c r="OJ267" s="118"/>
      <c r="OK267" s="118"/>
      <c r="OL267" s="118"/>
      <c r="OM267" s="118"/>
      <c r="ON267" s="118"/>
      <c r="OO267" s="118"/>
      <c r="OP267" s="118"/>
      <c r="OQ267" s="118"/>
      <c r="OR267" s="118"/>
      <c r="OS267" s="118"/>
      <c r="OT267" s="118"/>
      <c r="OU267" s="118"/>
      <c r="OV267" s="118"/>
      <c r="OW267" s="118"/>
      <c r="OX267" s="118"/>
      <c r="OY267" s="118"/>
      <c r="OZ267" s="118"/>
      <c r="PA267" s="118"/>
      <c r="PB267" s="118"/>
      <c r="PC267" s="118"/>
      <c r="PD267" s="118"/>
      <c r="PE267" s="118"/>
      <c r="PF267" s="118"/>
      <c r="PG267" s="118"/>
      <c r="PH267" s="118"/>
      <c r="PI267" s="118"/>
      <c r="PJ267" s="118"/>
      <c r="PK267" s="118"/>
      <c r="PL267" s="118"/>
      <c r="PM267" s="118"/>
      <c r="PN267" s="118"/>
      <c r="PO267" s="118"/>
      <c r="PP267" s="118"/>
      <c r="PQ267" s="118"/>
      <c r="PR267" s="118"/>
      <c r="PS267" s="118"/>
      <c r="PT267" s="118"/>
      <c r="PU267" s="118"/>
      <c r="PV267" s="118"/>
      <c r="PW267" s="118"/>
      <c r="PX267" s="118"/>
      <c r="PY267" s="118"/>
      <c r="PZ267" s="118"/>
      <c r="QA267" s="118"/>
      <c r="QB267" s="118"/>
      <c r="QC267" s="118"/>
      <c r="QD267" s="118"/>
      <c r="QE267" s="118"/>
      <c r="QF267" s="118"/>
      <c r="QG267" s="118"/>
      <c r="QH267" s="118"/>
      <c r="QI267" s="118"/>
      <c r="QJ267" s="118"/>
      <c r="QK267" s="118"/>
      <c r="QL267" s="118"/>
      <c r="QM267" s="118"/>
      <c r="QN267" s="118"/>
      <c r="QO267" s="118"/>
      <c r="QP267" s="118"/>
      <c r="QQ267" s="118"/>
      <c r="QR267" s="118"/>
      <c r="QS267" s="118"/>
      <c r="QT267" s="118"/>
      <c r="QU267" s="118"/>
      <c r="QV267" s="118"/>
      <c r="QW267" s="118"/>
      <c r="QX267" s="118"/>
      <c r="QY267" s="118"/>
      <c r="QZ267" s="118"/>
      <c r="RA267" s="118"/>
      <c r="RB267" s="118"/>
      <c r="RC267" s="118"/>
      <c r="RD267" s="118"/>
      <c r="RE267" s="118"/>
      <c r="RF267" s="118"/>
      <c r="RG267" s="118"/>
      <c r="RH267" s="118"/>
      <c r="RI267" s="118"/>
      <c r="RJ267" s="118"/>
      <c r="RK267" s="118"/>
      <c r="RL267" s="118"/>
      <c r="RM267" s="118"/>
      <c r="RN267" s="118"/>
      <c r="RO267" s="118"/>
      <c r="RP267" s="118"/>
      <c r="RQ267" s="118"/>
      <c r="RR267" s="118"/>
      <c r="RS267" s="118"/>
      <c r="RT267" s="118"/>
      <c r="RU267" s="118"/>
      <c r="RV267" s="118"/>
      <c r="RW267" s="118"/>
      <c r="RX267" s="118"/>
      <c r="RY267" s="118"/>
      <c r="RZ267" s="118"/>
      <c r="SA267" s="118"/>
      <c r="SB267" s="118"/>
      <c r="SC267" s="118"/>
      <c r="SD267" s="118"/>
      <c r="SE267" s="118"/>
      <c r="SF267" s="118"/>
      <c r="SG267" s="118"/>
      <c r="SH267" s="118"/>
      <c r="SI267" s="118"/>
      <c r="SJ267" s="118"/>
      <c r="SK267" s="118"/>
      <c r="SL267" s="118"/>
      <c r="SM267" s="118"/>
      <c r="SN267" s="118"/>
      <c r="SO267" s="118"/>
      <c r="SP267" s="118"/>
      <c r="SQ267" s="118"/>
      <c r="SR267" s="118"/>
      <c r="SS267" s="118"/>
      <c r="ST267" s="118"/>
      <c r="SU267" s="118"/>
      <c r="SV267" s="118"/>
      <c r="SW267" s="118"/>
      <c r="SX267" s="118"/>
      <c r="SY267" s="118"/>
      <c r="SZ267" s="118"/>
      <c r="TA267" s="118"/>
      <c r="TB267" s="118"/>
      <c r="TC267" s="118"/>
      <c r="TD267" s="118"/>
      <c r="TE267" s="118"/>
      <c r="TF267" s="118"/>
      <c r="TG267" s="118"/>
      <c r="TH267" s="118"/>
      <c r="TI267" s="118"/>
      <c r="TJ267" s="118"/>
      <c r="TK267" s="118"/>
      <c r="TL267" s="118"/>
      <c r="TM267" s="118"/>
      <c r="TN267" s="118"/>
      <c r="TO267" s="118"/>
      <c r="TP267" s="118"/>
      <c r="TQ267" s="118"/>
      <c r="TR267" s="118"/>
      <c r="TS267" s="118"/>
      <c r="TT267" s="118"/>
      <c r="TU267" s="118"/>
      <c r="TV267" s="118"/>
      <c r="TW267" s="118"/>
      <c r="TX267" s="118"/>
      <c r="TY267" s="118"/>
      <c r="TZ267" s="118"/>
      <c r="UA267" s="118"/>
      <c r="UB267" s="118"/>
      <c r="UC267" s="118"/>
      <c r="UD267" s="118"/>
      <c r="UE267" s="118"/>
      <c r="UF267" s="118"/>
      <c r="UG267" s="118"/>
      <c r="UH267" s="118"/>
      <c r="UI267" s="118"/>
      <c r="UJ267" s="118"/>
      <c r="UK267" s="118"/>
      <c r="UL267" s="118"/>
      <c r="UM267" s="118"/>
      <c r="UN267" s="118"/>
      <c r="UO267" s="118"/>
      <c r="UP267" s="118"/>
      <c r="UQ267" s="118"/>
      <c r="UR267" s="118"/>
      <c r="US267" s="118"/>
      <c r="UT267" s="118"/>
      <c r="UU267" s="118"/>
      <c r="UV267" s="118"/>
      <c r="UW267" s="118"/>
      <c r="UX267" s="118"/>
      <c r="UY267" s="118"/>
      <c r="UZ267" s="118"/>
      <c r="VA267" s="118"/>
      <c r="VB267" s="118"/>
      <c r="VC267" s="118"/>
      <c r="VD267" s="118"/>
      <c r="VE267" s="118"/>
      <c r="VF267" s="118"/>
      <c r="VG267" s="118"/>
      <c r="VH267" s="118"/>
      <c r="VI267" s="118"/>
      <c r="VJ267" s="118"/>
      <c r="VK267" s="118"/>
      <c r="VL267" s="118"/>
      <c r="VM267" s="118"/>
      <c r="VN267" s="118"/>
      <c r="VO267" s="118"/>
      <c r="VP267" s="118"/>
      <c r="VQ267" s="118"/>
      <c r="VR267" s="118"/>
      <c r="VS267" s="118"/>
      <c r="VT267" s="118"/>
      <c r="VU267" s="118"/>
      <c r="VV267" s="118"/>
      <c r="VW267" s="118"/>
      <c r="VX267" s="118"/>
      <c r="VY267" s="118"/>
      <c r="VZ267" s="118"/>
      <c r="WA267" s="118"/>
      <c r="WB267" s="118"/>
      <c r="WC267" s="118"/>
      <c r="WD267" s="118"/>
      <c r="WE267" s="118"/>
      <c r="WF267" s="118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  <c r="YA267" s="9"/>
      <c r="YB267" s="9"/>
      <c r="YC267" s="9"/>
      <c r="YD267" s="9"/>
      <c r="YE267" s="9"/>
      <c r="YF267" s="9"/>
      <c r="YG267" s="9"/>
      <c r="YH267" s="9"/>
      <c r="YI267" s="9"/>
      <c r="YJ267" s="9"/>
      <c r="YK267" s="9"/>
      <c r="YL267" s="9"/>
      <c r="YM267" s="9"/>
      <c r="YN267" s="9"/>
      <c r="YO267" s="9"/>
      <c r="YP267" s="9"/>
      <c r="YQ267" s="9"/>
      <c r="YR267" s="9"/>
      <c r="YS267" s="9"/>
      <c r="YT267" s="9"/>
      <c r="YU267" s="9"/>
      <c r="YV267" s="9"/>
      <c r="YW267" s="9"/>
      <c r="YX267" s="9"/>
      <c r="YY267" s="9"/>
      <c r="YZ267" s="9"/>
      <c r="ZA267" s="9"/>
      <c r="ZB267" s="9"/>
      <c r="ZC267" s="9"/>
      <c r="ZD267" s="9"/>
      <c r="ZE267" s="9"/>
      <c r="ZF267" s="9"/>
      <c r="ZG267" s="9"/>
      <c r="ZH267" s="9"/>
      <c r="ZI267" s="9"/>
      <c r="ZJ267" s="9"/>
      <c r="ZK267" s="9"/>
      <c r="ZL267" s="9"/>
      <c r="ZM267" s="9"/>
      <c r="ZN267" s="9"/>
      <c r="ZO267" s="9"/>
      <c r="ZP267" s="9"/>
      <c r="ZQ267" s="9"/>
      <c r="ZR267" s="9"/>
      <c r="ZS267" s="9"/>
      <c r="ZT267" s="9"/>
      <c r="ZU267" s="9"/>
      <c r="ZV267" s="9"/>
      <c r="ZW267" s="9"/>
      <c r="ZX267" s="9"/>
      <c r="ZY267" s="9"/>
      <c r="ZZ267" s="9"/>
      <c r="AAA267" s="9"/>
      <c r="AAB267" s="9"/>
      <c r="AAC267" s="9"/>
      <c r="AAD267" s="9"/>
      <c r="AAE267" s="9"/>
      <c r="AAF267" s="9"/>
      <c r="AAG267" s="9"/>
      <c r="AAH267" s="9"/>
      <c r="AAI267" s="9"/>
      <c r="AAJ267" s="9"/>
      <c r="AAK267" s="9"/>
      <c r="AAL267" s="9"/>
      <c r="AAM267" s="9"/>
      <c r="AAN267" s="9"/>
      <c r="AAO267" s="9"/>
      <c r="AAP267" s="9"/>
      <c r="AAQ267" s="9"/>
      <c r="AAR267" s="9"/>
      <c r="AAS267" s="9"/>
      <c r="AAT267" s="9"/>
      <c r="AAU267" s="9"/>
      <c r="AAV267" s="9"/>
      <c r="AAW267" s="9"/>
      <c r="AAX267" s="9"/>
      <c r="AAY267" s="9"/>
      <c r="AAZ267" s="9"/>
      <c r="ABA267" s="9"/>
      <c r="ABB267" s="9"/>
      <c r="ABC267" s="9"/>
      <c r="ABD267" s="9"/>
      <c r="ABE267" s="9"/>
      <c r="ABF267" s="9"/>
      <c r="ABG267" s="9"/>
      <c r="ABH267" s="9"/>
      <c r="ABI267" s="9"/>
      <c r="ABJ267" s="9"/>
      <c r="ABK267" s="9"/>
      <c r="ABL267" s="9"/>
      <c r="ABM267" s="9"/>
      <c r="ABN267" s="9"/>
      <c r="ABO267" s="9"/>
      <c r="ABP267" s="9"/>
      <c r="ABQ267" s="9"/>
      <c r="ABR267" s="9"/>
      <c r="ABS267" s="9"/>
      <c r="ABT267" s="9"/>
      <c r="ABU267" s="9"/>
      <c r="ABV267" s="9"/>
      <c r="ABW267" s="9"/>
      <c r="ABX267" s="9"/>
      <c r="ABY267" s="9"/>
      <c r="ABZ267" s="9"/>
      <c r="ACA267" s="9"/>
      <c r="ACB267" s="9"/>
      <c r="ACC267" s="9"/>
      <c r="ACD267" s="9"/>
      <c r="ACE267" s="9"/>
      <c r="ACF267" s="9"/>
      <c r="ACG267" s="9"/>
      <c r="ACH267" s="9"/>
      <c r="ACI267" s="9"/>
      <c r="ACJ267" s="9"/>
      <c r="ACK267" s="9"/>
      <c r="ACL267" s="9"/>
      <c r="ACM267" s="9"/>
      <c r="ACN267" s="9"/>
      <c r="ACO267" s="9"/>
      <c r="ACP267" s="9"/>
      <c r="ACQ267" s="9"/>
      <c r="ACR267" s="9"/>
      <c r="ACS267" s="9"/>
      <c r="ACT267" s="9"/>
      <c r="ACU267" s="9"/>
      <c r="ACV267" s="9"/>
      <c r="ACW267" s="9"/>
      <c r="ACX267" s="9"/>
      <c r="ACY267" s="9"/>
      <c r="ACZ267" s="9"/>
      <c r="ADA267" s="9"/>
      <c r="ADB267" s="9"/>
      <c r="ADC267" s="9"/>
      <c r="ADD267" s="9"/>
      <c r="ADE267" s="9"/>
      <c r="ADF267" s="9"/>
      <c r="ADG267" s="9"/>
      <c r="ADH267" s="9"/>
      <c r="ADI267" s="9"/>
      <c r="ADJ267" s="9"/>
      <c r="ADK267" s="9"/>
      <c r="ADL267" s="9"/>
      <c r="ADM267" s="9"/>
      <c r="ADN267" s="9"/>
      <c r="ADO267" s="9"/>
      <c r="ADP267" s="9"/>
      <c r="ADQ267" s="9"/>
      <c r="ADR267" s="9"/>
      <c r="ADS267" s="9"/>
      <c r="ADT267" s="9"/>
      <c r="ADU267" s="9"/>
      <c r="ADV267" s="9"/>
      <c r="ADW267" s="9"/>
      <c r="ADX267" s="9"/>
      <c r="ADY267" s="9"/>
      <c r="ADZ267" s="9"/>
      <c r="AEA267" s="9"/>
      <c r="AEB267" s="9"/>
      <c r="AEC267" s="9"/>
      <c r="AED267" s="9"/>
      <c r="AEE267" s="9"/>
      <c r="AEF267" s="9"/>
      <c r="AEG267" s="9"/>
      <c r="AEH267" s="9"/>
      <c r="AEI267" s="9"/>
      <c r="AEJ267" s="9"/>
      <c r="AEK267" s="9"/>
      <c r="AEL267" s="9"/>
      <c r="AEM267" s="9"/>
      <c r="AEN267" s="9"/>
      <c r="AEO267" s="9"/>
      <c r="AEP267" s="9"/>
      <c r="AEQ267" s="9"/>
      <c r="AER267" s="9"/>
      <c r="AES267" s="9"/>
      <c r="AET267" s="9"/>
      <c r="AEU267" s="9"/>
      <c r="AEV267" s="9"/>
      <c r="AEW267" s="9"/>
      <c r="AEX267" s="9"/>
      <c r="AEY267" s="9"/>
      <c r="AEZ267" s="9"/>
      <c r="AFA267" s="9"/>
      <c r="AFB267" s="9"/>
      <c r="AFC267" s="9"/>
      <c r="AFD267" s="9"/>
      <c r="AFE267" s="9"/>
      <c r="AFF267" s="9"/>
      <c r="AFG267" s="9"/>
      <c r="AFH267" s="9"/>
      <c r="AFI267" s="9"/>
      <c r="AFJ267" s="9"/>
      <c r="AFK267" s="9"/>
      <c r="AFL267" s="9"/>
      <c r="AFM267" s="9"/>
      <c r="AFN267" s="9"/>
      <c r="AFO267" s="9"/>
      <c r="AFP267" s="9"/>
      <c r="AFQ267" s="9"/>
      <c r="AFR267" s="9"/>
      <c r="AFS267" s="9"/>
      <c r="AFT267" s="9"/>
      <c r="AFU267" s="9"/>
      <c r="AFV267" s="9"/>
      <c r="AFW267" s="9"/>
      <c r="AFX267" s="9"/>
      <c r="AFY267" s="9"/>
      <c r="AFZ267" s="9"/>
      <c r="AGA267" s="9"/>
      <c r="AGB267" s="9"/>
      <c r="AGC267" s="9"/>
      <c r="AGD267" s="9"/>
      <c r="AGE267" s="9"/>
      <c r="AGF267" s="9"/>
      <c r="AGG267" s="9"/>
      <c r="AGH267" s="9"/>
      <c r="AGI267" s="9"/>
      <c r="AGJ267" s="9"/>
      <c r="AGK267" s="9"/>
      <c r="AGL267" s="9"/>
      <c r="AGM267" s="9"/>
      <c r="AGN267" s="9"/>
      <c r="AGO267" s="9"/>
      <c r="AGP267" s="9"/>
      <c r="AGQ267" s="9"/>
      <c r="AGR267" s="9"/>
      <c r="AGS267" s="9"/>
      <c r="AGT267" s="9"/>
      <c r="AGU267" s="9"/>
      <c r="AGV267" s="9"/>
      <c r="AGW267" s="9"/>
      <c r="AGX267" s="9"/>
      <c r="AGY267" s="9"/>
      <c r="AGZ267" s="9"/>
      <c r="AHA267" s="9"/>
      <c r="AHB267" s="9"/>
      <c r="AHC267" s="9"/>
      <c r="AHD267" s="9"/>
      <c r="AHE267" s="9"/>
      <c r="AHF267" s="9"/>
      <c r="AHG267" s="9"/>
      <c r="AHH267" s="9"/>
      <c r="AHI267" s="9"/>
      <c r="AHJ267" s="9"/>
      <c r="AHK267" s="9"/>
      <c r="AHL267" s="9"/>
      <c r="AHM267" s="9"/>
      <c r="AHN267" s="9"/>
      <c r="AHO267" s="9"/>
      <c r="AHP267" s="9"/>
      <c r="AHQ267" s="9"/>
      <c r="AHR267" s="9"/>
      <c r="AHS267" s="9"/>
      <c r="AHT267" s="9"/>
      <c r="AHU267" s="9"/>
      <c r="AHV267" s="9"/>
      <c r="AHW267" s="9"/>
      <c r="AHX267" s="9"/>
      <c r="AHY267" s="9"/>
      <c r="AHZ267" s="9"/>
      <c r="AIA267" s="9"/>
      <c r="AIB267" s="9"/>
      <c r="AIC267" s="9"/>
      <c r="AID267" s="9"/>
      <c r="AIE267" s="9"/>
      <c r="AIF267" s="9"/>
      <c r="AIG267" s="9"/>
      <c r="AIH267" s="9"/>
      <c r="AII267" s="9"/>
      <c r="AIJ267" s="9"/>
      <c r="AIK267" s="9"/>
      <c r="AIL267" s="9"/>
      <c r="AIM267" s="9"/>
      <c r="AIN267" s="9"/>
      <c r="AIO267" s="9"/>
      <c r="AIP267" s="9"/>
      <c r="AIQ267" s="9"/>
      <c r="AIR267" s="9"/>
      <c r="AIS267" s="9"/>
      <c r="AIT267" s="9"/>
      <c r="AIU267" s="9"/>
      <c r="AIV267" s="9"/>
      <c r="AIW267" s="9"/>
      <c r="AIX267" s="9"/>
      <c r="AIY267" s="9"/>
      <c r="AIZ267" s="9"/>
      <c r="AJA267" s="9"/>
      <c r="AJB267" s="9"/>
      <c r="AJC267" s="9"/>
      <c r="AJD267" s="9"/>
      <c r="AJE267" s="9"/>
      <c r="AJF267" s="9"/>
      <c r="AJG267" s="9"/>
      <c r="AJH267" s="9"/>
      <c r="AJI267" s="9"/>
      <c r="AJJ267" s="9"/>
      <c r="AJK267" s="9"/>
      <c r="AJL267" s="9"/>
      <c r="AJM267" s="9"/>
      <c r="AJN267" s="9"/>
      <c r="AJO267" s="9"/>
      <c r="AJP267" s="9"/>
      <c r="AJQ267" s="9"/>
      <c r="AJR267" s="9"/>
      <c r="AJS267" s="9"/>
      <c r="AJT267" s="9"/>
      <c r="AJU267" s="9"/>
      <c r="AJV267" s="9"/>
      <c r="AJW267" s="9"/>
      <c r="AJX267" s="9"/>
      <c r="AJY267" s="9"/>
      <c r="AJZ267" s="9"/>
      <c r="AKA267" s="9"/>
      <c r="AKB267" s="9"/>
      <c r="AKC267" s="9"/>
      <c r="AKD267" s="9"/>
      <c r="AKE267" s="9"/>
      <c r="AKF267" s="9"/>
      <c r="AKG267" s="9"/>
      <c r="AKH267" s="9"/>
      <c r="AKI267" s="9"/>
      <c r="AKJ267" s="9"/>
      <c r="AKK267" s="9"/>
      <c r="AKL267" s="9"/>
      <c r="AKM267" s="9"/>
      <c r="AKN267" s="9"/>
      <c r="AKO267" s="9"/>
      <c r="AKP267" s="9"/>
      <c r="AKQ267" s="9"/>
      <c r="AKR267" s="9"/>
      <c r="AKS267" s="9"/>
      <c r="AKT267" s="9"/>
      <c r="AKU267" s="9"/>
      <c r="AKV267" s="9"/>
      <c r="AKW267" s="9"/>
      <c r="AKX267" s="9"/>
      <c r="AKY267" s="9"/>
      <c r="AKZ267" s="9"/>
      <c r="ALA267" s="9"/>
      <c r="ALB267" s="9"/>
      <c r="ALC267" s="9"/>
      <c r="ALD267" s="9"/>
      <c r="ALE267" s="9"/>
      <c r="ALF267" s="9"/>
      <c r="ALG267" s="9"/>
      <c r="ALH267" s="9"/>
      <c r="ALI267" s="9"/>
      <c r="ALJ267" s="9"/>
      <c r="ALK267" s="9"/>
      <c r="ALL267" s="9"/>
      <c r="ALM267" s="9"/>
      <c r="ALN267" s="9"/>
      <c r="ALO267" s="9"/>
      <c r="ALP267" s="9"/>
      <c r="ALQ267" s="9"/>
      <c r="ALR267" s="9"/>
      <c r="ALS267" s="9"/>
      <c r="ALT267" s="9"/>
      <c r="ALU267" s="9"/>
      <c r="ALV267" s="9"/>
      <c r="ALW267" s="9"/>
      <c r="ALX267" s="9"/>
      <c r="ALY267" s="9"/>
      <c r="ALZ267" s="9"/>
      <c r="AMA267" s="9"/>
      <c r="AMB267" s="9"/>
      <c r="AMC267" s="9"/>
      <c r="AMD267" s="9"/>
      <c r="AME267" s="9"/>
      <c r="AMF267" s="9"/>
      <c r="AMG267" s="9"/>
      <c r="AMH267" s="9"/>
      <c r="AMI267" s="9"/>
      <c r="AMJ267" s="9"/>
      <c r="AMK267" s="9"/>
      <c r="AML267" s="9"/>
      <c r="AMM267" s="9"/>
      <c r="AMN267" s="9"/>
      <c r="AMO267" s="9"/>
      <c r="AMP267" s="9"/>
      <c r="AMQ267" s="9"/>
      <c r="AMR267" s="9"/>
      <c r="AMS267" s="9"/>
      <c r="AMT267" s="9"/>
      <c r="AMU267" s="9"/>
      <c r="AMV267" s="9"/>
      <c r="AMW267" s="9"/>
      <c r="AMX267" s="9"/>
      <c r="AMY267" s="9"/>
      <c r="AMZ267" s="9"/>
      <c r="ANA267" s="9"/>
      <c r="ANB267" s="9"/>
      <c r="ANC267" s="9"/>
      <c r="AND267" s="9"/>
      <c r="ANE267" s="9"/>
      <c r="ANF267" s="9"/>
      <c r="ANG267" s="9"/>
      <c r="ANH267" s="9"/>
      <c r="ANI267" s="9"/>
      <c r="ANJ267" s="9"/>
      <c r="ANK267" s="9"/>
      <c r="ANL267" s="9"/>
      <c r="ANM267" s="9"/>
      <c r="ANN267" s="9"/>
      <c r="ANO267" s="9"/>
      <c r="ANP267" s="9"/>
      <c r="ANQ267" s="9"/>
      <c r="ANR267" s="9"/>
      <c r="ANS267" s="9"/>
      <c r="ANT267" s="9"/>
      <c r="ANU267" s="9"/>
      <c r="ANV267" s="9"/>
      <c r="ANW267" s="9"/>
      <c r="ANX267" s="9"/>
      <c r="ANY267" s="9"/>
      <c r="ANZ267" s="9"/>
      <c r="AOA267" s="9"/>
      <c r="AOB267" s="9"/>
      <c r="AOC267" s="9"/>
      <c r="AOD267" s="9"/>
      <c r="AOE267" s="9"/>
      <c r="AOF267" s="9"/>
      <c r="AOG267" s="9"/>
      <c r="AOH267" s="9"/>
      <c r="AOI267" s="9"/>
      <c r="AOJ267" s="9"/>
      <c r="AOK267" s="9"/>
      <c r="AOL267" s="9"/>
      <c r="AOM267" s="9"/>
      <c r="AON267" s="9"/>
      <c r="AOO267" s="9"/>
      <c r="AOP267" s="9"/>
      <c r="AOQ267" s="9"/>
      <c r="AOR267" s="9"/>
      <c r="AOS267" s="9"/>
      <c r="AOT267" s="9"/>
      <c r="AOU267" s="9"/>
      <c r="AOV267" s="9"/>
      <c r="AOW267" s="9"/>
      <c r="AOX267" s="9"/>
      <c r="AOY267" s="9"/>
      <c r="AOZ267" s="9"/>
      <c r="APA267" s="9"/>
      <c r="APB267" s="9"/>
      <c r="APC267" s="9"/>
      <c r="APD267" s="9"/>
      <c r="APE267" s="9"/>
      <c r="APF267" s="9"/>
      <c r="APG267" s="9"/>
      <c r="APH267" s="9"/>
      <c r="API267" s="9"/>
      <c r="APJ267" s="9"/>
      <c r="APK267" s="9"/>
      <c r="APL267" s="9"/>
      <c r="APM267" s="9"/>
      <c r="APN267" s="9"/>
      <c r="APO267" s="9"/>
      <c r="APP267" s="9"/>
      <c r="APQ267" s="9"/>
      <c r="APR267" s="9"/>
      <c r="APS267" s="9"/>
      <c r="APT267" s="9"/>
      <c r="APU267" s="9"/>
      <c r="APV267" s="9"/>
      <c r="APW267" s="9"/>
      <c r="APX267" s="9"/>
      <c r="APY267" s="9"/>
      <c r="APZ267" s="9"/>
      <c r="AQA267" s="9"/>
      <c r="AQB267" s="9"/>
      <c r="AQC267" s="9"/>
      <c r="AQD267" s="9"/>
      <c r="AQE267" s="9"/>
      <c r="AQF267" s="9"/>
      <c r="AQG267" s="9"/>
      <c r="AQH267" s="9"/>
      <c r="AQI267" s="9"/>
      <c r="AQJ267" s="9"/>
      <c r="AQK267" s="9"/>
      <c r="AQL267" s="9"/>
      <c r="AQM267" s="9"/>
      <c r="AQN267" s="9"/>
      <c r="AQO267" s="9"/>
      <c r="AQP267" s="9"/>
      <c r="AQQ267" s="9"/>
      <c r="AQR267" s="9"/>
      <c r="AQS267" s="9"/>
      <c r="AQT267" s="9"/>
      <c r="AQU267" s="9"/>
      <c r="AQV267" s="9"/>
      <c r="AQW267" s="9"/>
      <c r="AQX267" s="9"/>
      <c r="AQY267" s="9"/>
      <c r="AQZ267" s="9"/>
      <c r="ARA267" s="9"/>
      <c r="ARB267" s="9"/>
      <c r="ARC267" s="9"/>
      <c r="ARD267" s="9"/>
      <c r="ARE267" s="9"/>
      <c r="ARF267" s="9"/>
      <c r="ARG267" s="9"/>
      <c r="ARH267" s="9"/>
      <c r="ARI267" s="9"/>
      <c r="ARJ267" s="9"/>
      <c r="ARK267" s="9"/>
      <c r="ARL267" s="9"/>
      <c r="ARM267" s="9"/>
      <c r="ARN267" s="9"/>
      <c r="ARO267" s="9"/>
      <c r="ARP267" s="9"/>
      <c r="ARQ267" s="9"/>
      <c r="ARR267" s="9"/>
      <c r="ARS267" s="9"/>
      <c r="ART267" s="9"/>
      <c r="ARU267" s="9"/>
      <c r="ARV267" s="9"/>
      <c r="ARW267" s="9"/>
      <c r="ARX267" s="9"/>
      <c r="ARY267" s="9"/>
      <c r="ARZ267" s="9"/>
      <c r="ASA267" s="9"/>
      <c r="ASB267" s="9"/>
      <c r="ASC267" s="9"/>
      <c r="ASD267" s="9"/>
      <c r="ASE267" s="9"/>
      <c r="ASF267" s="9"/>
      <c r="ASG267" s="9"/>
      <c r="ASH267" s="9"/>
      <c r="ASI267" s="9"/>
      <c r="ASJ267" s="9"/>
      <c r="ASK267" s="9"/>
      <c r="ASL267" s="9"/>
      <c r="ASM267" s="9"/>
      <c r="ASN267" s="9"/>
      <c r="ASO267" s="9"/>
      <c r="ASP267" s="9"/>
      <c r="ASQ267" s="9"/>
      <c r="ASR267" s="9"/>
      <c r="ASS267" s="9"/>
      <c r="AST267" s="9"/>
      <c r="ASU267" s="9"/>
      <c r="ASV267" s="9"/>
      <c r="ASW267" s="9"/>
      <c r="ASX267" s="9"/>
      <c r="ASY267" s="9"/>
      <c r="ASZ267" s="9"/>
      <c r="ATA267" s="9"/>
      <c r="ATB267" s="9"/>
      <c r="ATC267" s="9"/>
      <c r="ATD267" s="9"/>
      <c r="ATE267" s="9"/>
      <c r="ATF267" s="9"/>
      <c r="ATG267" s="9"/>
      <c r="ATH267" s="9"/>
      <c r="ATI267" s="9"/>
      <c r="ATJ267" s="9"/>
      <c r="ATK267" s="9"/>
      <c r="ATL267" s="9"/>
      <c r="ATM267" s="9"/>
      <c r="ATN267" s="9"/>
      <c r="ATO267" s="9"/>
      <c r="ATP267" s="9"/>
      <c r="ATQ267" s="9"/>
      <c r="ATR267" s="9"/>
      <c r="ATS267" s="9"/>
      <c r="ATT267" s="9"/>
      <c r="ATU267" s="9"/>
      <c r="ATV267" s="9"/>
      <c r="ATW267" s="9"/>
      <c r="ATX267" s="9"/>
      <c r="ATY267" s="9"/>
      <c r="ATZ267" s="9"/>
      <c r="AUA267" s="9"/>
      <c r="AUB267" s="9"/>
      <c r="AUC267" s="9"/>
      <c r="AUD267" s="9"/>
      <c r="AUE267" s="9"/>
      <c r="AUF267" s="9"/>
      <c r="AUG267" s="9"/>
      <c r="AUH267" s="9"/>
      <c r="AUI267" s="9"/>
      <c r="AUJ267" s="9"/>
      <c r="AUK267" s="9"/>
      <c r="AUL267" s="9"/>
      <c r="AUM267" s="9"/>
      <c r="AUN267" s="9"/>
      <c r="AUO267" s="9"/>
      <c r="AUP267" s="9"/>
      <c r="AUQ267" s="9"/>
      <c r="AUR267" s="9"/>
      <c r="AUS267" s="9"/>
      <c r="AUT267" s="9"/>
      <c r="AUU267" s="9"/>
      <c r="AUV267" s="9"/>
      <c r="AUW267" s="9"/>
      <c r="AUX267" s="9"/>
      <c r="AUY267" s="9"/>
      <c r="AUZ267" s="9"/>
      <c r="AVA267" s="9"/>
      <c r="AVB267" s="9"/>
      <c r="AVC267" s="9"/>
      <c r="AVD267" s="9"/>
      <c r="AVE267" s="9"/>
      <c r="AVF267" s="9"/>
      <c r="AVG267" s="9"/>
      <c r="AVH267" s="9"/>
      <c r="AVI267" s="9"/>
      <c r="AVJ267" s="9"/>
      <c r="AVK267" s="9"/>
      <c r="AVL267" s="9"/>
      <c r="AVM267" s="9"/>
      <c r="AVN267" s="9"/>
      <c r="AVO267" s="9"/>
      <c r="AVP267" s="9"/>
      <c r="AVQ267" s="9"/>
      <c r="AVR267" s="9"/>
      <c r="AVS267" s="9"/>
      <c r="AVT267" s="9"/>
      <c r="AVU267" s="9"/>
      <c r="AVV267" s="9"/>
      <c r="AVW267" s="9"/>
      <c r="AVX267" s="9"/>
      <c r="AVY267" s="9"/>
      <c r="AVZ267" s="9"/>
      <c r="AWA267" s="9"/>
      <c r="AWB267" s="9"/>
      <c r="AWC267" s="9"/>
      <c r="AWD267" s="9"/>
      <c r="AWE267" s="9"/>
      <c r="AWF267" s="9"/>
      <c r="AWG267" s="9"/>
      <c r="AWH267" s="9"/>
      <c r="AWI267" s="9"/>
      <c r="AWJ267" s="9"/>
      <c r="AWK267" s="9"/>
      <c r="AWL267" s="9"/>
      <c r="AWM267" s="9"/>
      <c r="AWN267" s="9"/>
      <c r="AWO267" s="9"/>
      <c r="AWP267" s="9"/>
      <c r="AWQ267" s="9"/>
      <c r="AWR267" s="9"/>
      <c r="AWS267" s="9"/>
      <c r="AWT267" s="9"/>
      <c r="AWU267" s="9"/>
      <c r="AWV267" s="9"/>
      <c r="AWW267" s="9"/>
      <c r="AWX267" s="9"/>
      <c r="AWY267" s="9"/>
      <c r="AWZ267" s="9"/>
      <c r="AXA267" s="9"/>
      <c r="AXB267" s="9"/>
      <c r="AXC267" s="9"/>
      <c r="AXD267" s="9"/>
      <c r="AXE267" s="9"/>
      <c r="AXF267" s="9"/>
      <c r="AXG267" s="9"/>
      <c r="AXH267" s="9"/>
      <c r="AXI267" s="9"/>
      <c r="AXJ267" s="9"/>
      <c r="AXK267" s="9"/>
      <c r="AXL267" s="9"/>
      <c r="AXM267" s="9"/>
      <c r="AXN267" s="9"/>
      <c r="AXO267" s="9"/>
      <c r="AXP267" s="9"/>
      <c r="AXQ267" s="9"/>
      <c r="AXR267" s="9"/>
      <c r="AXS267" s="9"/>
      <c r="AXT267" s="9"/>
      <c r="AXU267" s="9"/>
      <c r="AXV267" s="9"/>
      <c r="AXW267" s="9"/>
      <c r="AXX267" s="9"/>
      <c r="AXY267" s="9"/>
      <c r="AXZ267" s="9"/>
      <c r="AYA267" s="9"/>
      <c r="AYB267" s="9"/>
      <c r="AYC267" s="9"/>
      <c r="AYD267" s="9"/>
      <c r="AYE267" s="9"/>
      <c r="AYF267" s="9"/>
      <c r="AYG267" s="9"/>
      <c r="AYH267" s="9"/>
      <c r="AYI267" s="9"/>
      <c r="AYJ267" s="9"/>
      <c r="AYK267" s="9"/>
      <c r="AYL267" s="9"/>
      <c r="AYM267" s="9"/>
      <c r="AYN267" s="9"/>
      <c r="AYO267" s="9"/>
      <c r="AYP267" s="9"/>
      <c r="AYQ267" s="9"/>
      <c r="AYR267" s="9"/>
      <c r="AYS267" s="9"/>
      <c r="AYT267" s="9"/>
      <c r="AYU267" s="9"/>
      <c r="AYV267" s="9"/>
      <c r="AYW267" s="9"/>
      <c r="AYX267" s="9"/>
      <c r="AYY267" s="9"/>
      <c r="AYZ267" s="9"/>
      <c r="AZA267" s="9"/>
      <c r="AZB267" s="9"/>
      <c r="AZC267" s="9"/>
      <c r="AZD267" s="9"/>
      <c r="AZE267" s="9"/>
      <c r="AZF267" s="9"/>
      <c r="AZG267" s="9"/>
      <c r="AZH267" s="9"/>
      <c r="AZI267" s="9"/>
      <c r="AZJ267" s="9"/>
      <c r="AZK267" s="9"/>
      <c r="AZL267" s="9"/>
      <c r="AZM267" s="9"/>
      <c r="AZN267" s="9"/>
      <c r="AZO267" s="9"/>
      <c r="AZP267" s="9"/>
      <c r="AZQ267" s="9"/>
      <c r="AZR267" s="9"/>
      <c r="AZS267" s="9"/>
      <c r="AZT267" s="9"/>
      <c r="AZU267" s="9"/>
      <c r="AZV267" s="9"/>
      <c r="AZW267" s="9"/>
      <c r="AZX267" s="9"/>
      <c r="AZY267" s="9"/>
      <c r="AZZ267" s="9"/>
      <c r="BAA267" s="9"/>
      <c r="BAB267" s="9"/>
      <c r="BAC267" s="9"/>
      <c r="BAD267" s="9"/>
      <c r="BAE267" s="9"/>
      <c r="BAF267" s="9"/>
      <c r="BAG267" s="9"/>
      <c r="BAH267" s="9"/>
      <c r="BAI267" s="9"/>
      <c r="BAJ267" s="9"/>
      <c r="BAK267" s="9"/>
      <c r="BAL267" s="9"/>
      <c r="BAM267" s="9"/>
      <c r="BAN267" s="9"/>
      <c r="BAO267" s="9"/>
      <c r="BAP267" s="9"/>
      <c r="BAQ267" s="9"/>
      <c r="BAR267" s="9"/>
      <c r="BAS267" s="9"/>
      <c r="BAT267" s="9"/>
      <c r="BAU267" s="9"/>
      <c r="BAV267" s="9"/>
      <c r="BAW267" s="9"/>
      <c r="BAX267" s="9"/>
      <c r="BAY267" s="9"/>
      <c r="BAZ267" s="9"/>
      <c r="BBA267" s="9"/>
      <c r="BBB267" s="9"/>
      <c r="BBC267" s="9"/>
      <c r="BBD267" s="9"/>
      <c r="BBE267" s="9"/>
      <c r="BBF267" s="9"/>
      <c r="BBG267" s="9"/>
      <c r="BBH267" s="9"/>
      <c r="BBI267" s="9"/>
      <c r="BBJ267" s="9"/>
      <c r="BBK267" s="9"/>
      <c r="BBL267" s="9"/>
      <c r="BBM267" s="9"/>
      <c r="BBN267" s="9"/>
      <c r="BBO267" s="9"/>
      <c r="BBP267" s="9"/>
      <c r="BBQ267" s="9"/>
      <c r="BBR267" s="9"/>
      <c r="BBS267" s="9"/>
      <c r="BBT267" s="9"/>
      <c r="BBU267" s="9"/>
      <c r="BBV267" s="9"/>
      <c r="BBW267" s="9"/>
      <c r="BBX267" s="9"/>
      <c r="BBY267" s="9"/>
      <c r="BBZ267" s="9"/>
      <c r="BCA267" s="9"/>
      <c r="BCB267" s="9"/>
      <c r="BCC267" s="9"/>
      <c r="BCD267" s="9"/>
      <c r="BCE267" s="9"/>
      <c r="BCF267" s="9"/>
      <c r="BCG267" s="9"/>
      <c r="BCH267" s="9"/>
      <c r="BCI267" s="9"/>
      <c r="BCJ267" s="9"/>
      <c r="BCK267" s="9"/>
      <c r="BCL267" s="9"/>
      <c r="BCM267" s="9"/>
      <c r="BCN267" s="9"/>
      <c r="BCO267" s="9"/>
      <c r="BCP267" s="9"/>
      <c r="BCQ267" s="9"/>
      <c r="BCR267" s="9"/>
      <c r="BCS267" s="9"/>
      <c r="BCT267" s="9"/>
      <c r="BCU267" s="9"/>
      <c r="BCV267" s="9"/>
      <c r="BCW267" s="9"/>
      <c r="BCX267" s="9"/>
      <c r="BCY267" s="9"/>
      <c r="BCZ267" s="9"/>
      <c r="BDA267" s="9"/>
      <c r="BDB267" s="9"/>
      <c r="BDC267" s="9"/>
      <c r="BDD267" s="9"/>
      <c r="BDE267" s="9"/>
      <c r="BDF267" s="9"/>
      <c r="BDG267" s="9"/>
      <c r="BDH267" s="9"/>
      <c r="BDI267" s="9"/>
      <c r="BDJ267" s="9"/>
      <c r="BDK267" s="9"/>
      <c r="BDL267" s="9"/>
      <c r="BDM267" s="9"/>
      <c r="BDN267" s="9"/>
      <c r="BDO267" s="9"/>
      <c r="BDP267" s="9"/>
      <c r="BDQ267" s="9"/>
      <c r="BDR267" s="9"/>
      <c r="BDS267" s="9"/>
      <c r="BDT267" s="9"/>
      <c r="BDU267" s="9"/>
      <c r="BDV267" s="9"/>
      <c r="BDW267" s="9"/>
      <c r="BDX267" s="9"/>
      <c r="BDY267" s="9"/>
      <c r="BDZ267" s="9"/>
      <c r="BEA267" s="9"/>
      <c r="BEB267" s="9"/>
      <c r="BEC267" s="9"/>
      <c r="BED267" s="9"/>
      <c r="BEE267" s="9"/>
      <c r="BEF267" s="9"/>
      <c r="BEG267" s="9"/>
      <c r="BEH267" s="9"/>
      <c r="BEI267" s="9"/>
      <c r="BEJ267" s="9"/>
      <c r="BEK267" s="9"/>
      <c r="BEL267" s="9"/>
      <c r="BEM267" s="9"/>
      <c r="BEN267" s="9"/>
      <c r="BEO267" s="9"/>
      <c r="BEP267" s="9"/>
      <c r="BEQ267" s="9"/>
      <c r="BER267" s="9"/>
      <c r="BES267" s="9"/>
      <c r="BET267" s="9"/>
      <c r="BEU267" s="9"/>
      <c r="BEV267" s="9"/>
      <c r="BEW267" s="9"/>
      <c r="BEX267" s="9"/>
      <c r="BEY267" s="9"/>
      <c r="BEZ267" s="9"/>
      <c r="BFA267" s="9"/>
      <c r="BFB267" s="9"/>
      <c r="BFC267" s="9"/>
      <c r="BFD267" s="9"/>
      <c r="BFE267" s="9"/>
      <c r="BFF267" s="9"/>
      <c r="BFG267" s="9"/>
      <c r="BFH267" s="9"/>
      <c r="BFI267" s="9"/>
      <c r="BFJ267" s="9"/>
      <c r="BFK267" s="9"/>
      <c r="BFL267" s="9"/>
      <c r="BFM267" s="9"/>
      <c r="BFN267" s="9"/>
      <c r="BFO267" s="9"/>
      <c r="BFP267" s="9"/>
      <c r="BFQ267" s="9"/>
      <c r="BFR267" s="9"/>
      <c r="BFS267" s="9"/>
      <c r="BFT267" s="9"/>
      <c r="BFU267" s="9"/>
      <c r="BFV267" s="9"/>
      <c r="BFW267" s="9"/>
      <c r="BFX267" s="9"/>
      <c r="BFY267" s="9"/>
      <c r="BFZ267" s="9"/>
      <c r="BGA267" s="9"/>
      <c r="BGB267" s="9"/>
      <c r="BGC267" s="9"/>
      <c r="BGD267" s="9"/>
      <c r="BGE267" s="9"/>
      <c r="BGF267" s="9"/>
      <c r="BGG267" s="9"/>
      <c r="BGH267" s="9"/>
      <c r="BGI267" s="9"/>
      <c r="BGJ267" s="9"/>
      <c r="BGK267" s="9"/>
      <c r="BGL267" s="9"/>
      <c r="BGM267" s="9"/>
      <c r="BGN267" s="9"/>
      <c r="BGO267" s="9"/>
      <c r="BGP267" s="9"/>
      <c r="BGQ267" s="9"/>
      <c r="BGR267" s="9"/>
      <c r="BGS267" s="9"/>
      <c r="BGT267" s="9"/>
      <c r="BGU267" s="9"/>
      <c r="BGV267" s="9"/>
      <c r="BGW267" s="9"/>
      <c r="BGX267" s="9"/>
      <c r="BGY267" s="9"/>
      <c r="BGZ267" s="9"/>
      <c r="BHA267" s="9"/>
      <c r="BHB267" s="9"/>
      <c r="BHC267" s="9"/>
      <c r="BHD267" s="9"/>
      <c r="BHE267" s="9"/>
      <c r="BHF267" s="9"/>
      <c r="BHG267" s="9"/>
      <c r="BHH267" s="9"/>
      <c r="BHI267" s="9"/>
      <c r="BHJ267" s="9"/>
      <c r="BHK267" s="9"/>
      <c r="BHL267" s="9"/>
      <c r="BHM267" s="9"/>
      <c r="BHN267" s="9"/>
      <c r="BHO267" s="9"/>
      <c r="BHP267" s="9"/>
      <c r="BHQ267" s="9"/>
      <c r="BHR267" s="9"/>
      <c r="BHS267" s="9"/>
      <c r="BHT267" s="9"/>
      <c r="BHU267" s="9"/>
      <c r="BHV267" s="9"/>
      <c r="BHW267" s="9"/>
      <c r="BHX267" s="9"/>
      <c r="BHY267" s="9"/>
      <c r="BHZ267" s="9"/>
      <c r="BIA267" s="9"/>
      <c r="BIB267" s="9"/>
      <c r="BIC267" s="9"/>
      <c r="BID267" s="9"/>
      <c r="BIE267" s="9"/>
      <c r="BIF267" s="9"/>
      <c r="BIG267" s="9"/>
      <c r="BIH267" s="9"/>
      <c r="BII267" s="9"/>
      <c r="BIJ267" s="9"/>
      <c r="BIK267" s="9"/>
      <c r="BIL267" s="9"/>
      <c r="BIM267" s="9"/>
      <c r="BIN267" s="9"/>
      <c r="BIO267" s="9"/>
      <c r="BIP267" s="9"/>
      <c r="BIQ267" s="9"/>
      <c r="BIR267" s="9"/>
      <c r="BIS267" s="9"/>
      <c r="BIT267" s="9"/>
      <c r="BIU267" s="9"/>
      <c r="BIV267" s="9"/>
      <c r="BIW267" s="9"/>
      <c r="BIX267" s="9"/>
      <c r="BIY267" s="9"/>
      <c r="BIZ267" s="9"/>
      <c r="BJA267" s="9"/>
      <c r="BJB267" s="9"/>
      <c r="BJC267" s="9"/>
      <c r="BJD267" s="9"/>
      <c r="BJE267" s="9"/>
      <c r="BJF267" s="9"/>
      <c r="BJG267" s="9"/>
      <c r="BJH267" s="9"/>
      <c r="BJI267" s="9"/>
      <c r="BJJ267" s="9"/>
      <c r="BJK267" s="9"/>
      <c r="BJL267" s="9"/>
      <c r="BJM267" s="9"/>
      <c r="BJN267" s="9"/>
      <c r="BJO267" s="9"/>
      <c r="BJP267" s="9"/>
      <c r="BJQ267" s="9"/>
      <c r="BJR267" s="9"/>
      <c r="BJS267" s="9"/>
      <c r="BJT267" s="9"/>
      <c r="BJU267" s="9"/>
      <c r="BJV267" s="9"/>
      <c r="BJW267" s="9"/>
      <c r="BJX267" s="9"/>
      <c r="BJY267" s="9"/>
      <c r="BJZ267" s="9"/>
      <c r="BKA267" s="9"/>
      <c r="BKB267" s="9"/>
      <c r="BKC267" s="9"/>
      <c r="BKD267" s="9"/>
      <c r="BKE267" s="9"/>
      <c r="BKF267" s="9"/>
      <c r="BKG267" s="9"/>
      <c r="BKH267" s="9"/>
      <c r="BKI267" s="9"/>
      <c r="BKJ267" s="9"/>
      <c r="BKK267" s="9"/>
      <c r="BKL267" s="9"/>
      <c r="BKM267" s="9"/>
      <c r="BKN267" s="9"/>
      <c r="BKO267" s="9"/>
      <c r="BKP267" s="9"/>
      <c r="BKQ267" s="9"/>
      <c r="BKR267" s="9"/>
      <c r="BKS267" s="9"/>
      <c r="BKT267" s="9"/>
      <c r="BKU267" s="9"/>
      <c r="BKV267" s="9"/>
      <c r="BKW267" s="9"/>
      <c r="BKX267" s="9"/>
      <c r="BKY267" s="9"/>
      <c r="BKZ267" s="9"/>
      <c r="BLA267" s="9"/>
      <c r="BLB267" s="9"/>
      <c r="BLC267" s="9"/>
      <c r="BLD267" s="9"/>
      <c r="BLE267" s="9"/>
      <c r="BLF267" s="9"/>
      <c r="BLG267" s="9"/>
      <c r="BLH267" s="9"/>
      <c r="BLI267" s="9"/>
      <c r="BLJ267" s="9"/>
      <c r="BLK267" s="9"/>
      <c r="BLL267" s="9"/>
      <c r="BLM267" s="9"/>
      <c r="BLN267" s="9"/>
      <c r="BLO267" s="9"/>
      <c r="BLP267" s="9"/>
      <c r="BLQ267" s="9"/>
      <c r="BLR267" s="9"/>
      <c r="BLS267" s="9"/>
      <c r="BLT267" s="9"/>
      <c r="BLU267" s="9"/>
      <c r="BLV267" s="9"/>
      <c r="BLW267" s="9"/>
      <c r="BLX267" s="9"/>
      <c r="BLY267" s="9"/>
      <c r="BLZ267" s="9"/>
      <c r="BMA267" s="9"/>
      <c r="BMB267" s="9"/>
      <c r="BMC267" s="9"/>
      <c r="BMD267" s="9"/>
      <c r="BME267" s="9"/>
      <c r="BMF267" s="9"/>
      <c r="BMG267" s="9"/>
      <c r="BMH267" s="9"/>
      <c r="BMI267" s="9"/>
      <c r="BMJ267" s="9"/>
      <c r="BMK267" s="9"/>
      <c r="BML267" s="9"/>
      <c r="BMM267" s="9"/>
      <c r="BMN267" s="9"/>
      <c r="BMO267" s="9"/>
      <c r="BMP267" s="9"/>
      <c r="BMQ267" s="9"/>
      <c r="BMR267" s="9"/>
      <c r="BMS267" s="9"/>
      <c r="BMT267" s="9"/>
      <c r="BMU267" s="9"/>
      <c r="BMV267" s="9"/>
      <c r="BMW267" s="9"/>
      <c r="BMX267" s="9"/>
      <c r="BMY267" s="9"/>
      <c r="BMZ267" s="9"/>
      <c r="BNA267" s="9"/>
      <c r="BNB267" s="9"/>
      <c r="BNC267" s="9"/>
      <c r="BND267" s="9"/>
      <c r="BNE267" s="9"/>
      <c r="BNF267" s="9"/>
      <c r="BNG267" s="9"/>
      <c r="BNH267" s="9"/>
      <c r="BNI267" s="9"/>
      <c r="BNJ267" s="9"/>
      <c r="BNK267" s="9"/>
      <c r="BNL267" s="9"/>
      <c r="BNM267" s="9"/>
      <c r="BNN267" s="9"/>
      <c r="BNO267" s="9"/>
      <c r="BNP267" s="9"/>
      <c r="BNQ267" s="9"/>
      <c r="BNR267" s="9"/>
      <c r="BNS267" s="9"/>
      <c r="BNT267" s="9"/>
      <c r="BNU267" s="9"/>
      <c r="BNV267" s="9"/>
      <c r="BNW267" s="9"/>
      <c r="BNX267" s="9"/>
      <c r="BNY267" s="9"/>
      <c r="BNZ267" s="9"/>
      <c r="BOA267" s="9"/>
      <c r="BOB267" s="9"/>
      <c r="BOC267" s="9"/>
      <c r="BOD267" s="9"/>
      <c r="BOE267" s="9"/>
      <c r="BOF267" s="9"/>
      <c r="BOG267" s="9"/>
      <c r="BOH267" s="9"/>
      <c r="BOI267" s="9"/>
      <c r="BOJ267" s="9"/>
      <c r="BOK267" s="9"/>
      <c r="BOL267" s="9"/>
      <c r="BOM267" s="9"/>
      <c r="BON267" s="9"/>
      <c r="BOO267" s="9"/>
      <c r="BOP267" s="9"/>
      <c r="BOQ267" s="9"/>
      <c r="BOR267" s="9"/>
      <c r="BOS267" s="9"/>
      <c r="BOT267" s="9"/>
      <c r="BOU267" s="9"/>
      <c r="BOV267" s="9"/>
      <c r="BOW267" s="9"/>
      <c r="BOX267" s="9"/>
      <c r="BOY267" s="9"/>
      <c r="BOZ267" s="9"/>
      <c r="BPA267" s="9"/>
      <c r="BPB267" s="9"/>
      <c r="BPC267" s="9"/>
      <c r="BPD267" s="9"/>
      <c r="BPE267" s="9"/>
      <c r="BPF267" s="9"/>
      <c r="BPG267" s="9"/>
      <c r="BPH267" s="9"/>
      <c r="BPI267" s="9"/>
      <c r="BPJ267" s="9"/>
      <c r="BPK267" s="9"/>
      <c r="BPL267" s="9"/>
      <c r="BPM267" s="9"/>
      <c r="BPN267" s="9"/>
      <c r="BPO267" s="9"/>
      <c r="BPP267" s="9"/>
      <c r="BPQ267" s="9"/>
      <c r="BPR267" s="9"/>
      <c r="BPS267" s="9"/>
      <c r="BPT267" s="9"/>
      <c r="BPU267" s="9"/>
      <c r="BPV267" s="9"/>
      <c r="BPW267" s="9"/>
      <c r="BPX267" s="9"/>
      <c r="BPY267" s="9"/>
      <c r="BPZ267" s="9"/>
      <c r="BQA267" s="9"/>
      <c r="BQB267" s="9"/>
      <c r="BQC267" s="9"/>
      <c r="BQD267" s="9"/>
      <c r="BQE267" s="9"/>
      <c r="BQF267" s="9"/>
      <c r="BQG267" s="9"/>
      <c r="BQH267" s="9"/>
      <c r="BQI267" s="9"/>
      <c r="BQJ267" s="9"/>
      <c r="BQK267" s="9"/>
      <c r="BQL267" s="9"/>
      <c r="BQM267" s="9"/>
      <c r="BQN267" s="9"/>
      <c r="BQO267" s="9"/>
      <c r="BQP267" s="9"/>
      <c r="BQQ267" s="9"/>
      <c r="BQR267" s="9"/>
      <c r="BQS267" s="9"/>
      <c r="BQT267" s="9"/>
      <c r="BQU267" s="9"/>
      <c r="BQV267" s="9"/>
      <c r="BQW267" s="9"/>
      <c r="BQX267" s="9"/>
      <c r="BQY267" s="9"/>
      <c r="BQZ267" s="9"/>
      <c r="BRA267" s="9"/>
      <c r="BRB267" s="9"/>
      <c r="BRC267" s="9"/>
      <c r="BRD267" s="9"/>
      <c r="BRE267" s="9"/>
      <c r="BRF267" s="9"/>
      <c r="BRG267" s="9"/>
      <c r="BRH267" s="9"/>
      <c r="BRI267" s="9"/>
      <c r="BRJ267" s="9"/>
      <c r="BRK267" s="9"/>
      <c r="BRL267" s="9"/>
      <c r="BRM267" s="9"/>
      <c r="BRN267" s="9"/>
      <c r="BRO267" s="9"/>
      <c r="BRP267" s="9"/>
      <c r="BRQ267" s="9"/>
      <c r="BRR267" s="9"/>
      <c r="BRS267" s="9"/>
      <c r="BRT267" s="9"/>
      <c r="BRU267" s="9"/>
      <c r="BRV267" s="9"/>
      <c r="BRW267" s="9"/>
      <c r="BRX267" s="9"/>
      <c r="BRY267" s="9"/>
      <c r="BRZ267" s="9"/>
      <c r="BSA267" s="9"/>
      <c r="BSB267" s="9"/>
      <c r="BSC267" s="9"/>
      <c r="BSD267" s="9"/>
      <c r="BSE267" s="9"/>
      <c r="BSF267" s="9"/>
      <c r="BSG267" s="9"/>
      <c r="BSH267" s="9"/>
      <c r="BSI267" s="9"/>
      <c r="BSJ267" s="9"/>
      <c r="BSK267" s="9"/>
      <c r="BSL267" s="9"/>
      <c r="BSM267" s="9"/>
      <c r="BSN267" s="9"/>
      <c r="BSO267" s="9"/>
      <c r="BSP267" s="9"/>
      <c r="BSQ267" s="9"/>
      <c r="BSR267" s="9"/>
      <c r="BSS267" s="9"/>
      <c r="BST267" s="9"/>
      <c r="BSU267" s="9"/>
      <c r="BSV267" s="9"/>
      <c r="BSW267" s="9"/>
      <c r="BSX267" s="9"/>
      <c r="BSY267" s="9"/>
      <c r="BSZ267" s="9"/>
      <c r="BTA267" s="9"/>
      <c r="BTB267" s="9"/>
      <c r="BTC267" s="9"/>
      <c r="BTD267" s="9"/>
      <c r="BTE267" s="9"/>
      <c r="BTF267" s="9"/>
      <c r="BTG267" s="9"/>
      <c r="BTH267" s="9"/>
      <c r="BTI267" s="9"/>
      <c r="BTJ267" s="9"/>
      <c r="BTK267" s="9"/>
      <c r="BTL267" s="9"/>
      <c r="BTM267" s="9"/>
      <c r="BTN267" s="9"/>
      <c r="BTO267" s="9"/>
      <c r="BTP267" s="9"/>
      <c r="BTQ267" s="9"/>
      <c r="BTR267" s="9"/>
      <c r="BTS267" s="9"/>
      <c r="BTT267" s="9"/>
      <c r="BTU267" s="9"/>
      <c r="BTV267" s="9"/>
      <c r="BTW267" s="9"/>
      <c r="BTX267" s="9"/>
      <c r="BTY267" s="9"/>
      <c r="BTZ267" s="9"/>
      <c r="BUA267" s="9"/>
      <c r="BUB267" s="9"/>
      <c r="BUC267" s="9"/>
      <c r="BUD267" s="9"/>
      <c r="BUE267" s="9"/>
      <c r="BUF267" s="9"/>
      <c r="BUG267" s="9"/>
      <c r="BUH267" s="9"/>
      <c r="BUI267" s="9"/>
      <c r="BUJ267" s="9"/>
      <c r="BUK267" s="9"/>
      <c r="BUL267" s="9"/>
      <c r="BUM267" s="9"/>
      <c r="BUN267" s="9"/>
      <c r="BUO267" s="9"/>
      <c r="BUP267" s="9"/>
      <c r="BUQ267" s="9"/>
      <c r="BUR267" s="9"/>
      <c r="BUS267" s="9"/>
      <c r="BUT267" s="9"/>
      <c r="BUU267" s="9"/>
      <c r="BUV267" s="9"/>
      <c r="BUW267" s="9"/>
      <c r="BUX267" s="9"/>
      <c r="BUY267" s="9"/>
      <c r="BUZ267" s="9"/>
      <c r="BVA267" s="9"/>
      <c r="BVB267" s="9"/>
      <c r="BVC267" s="9"/>
      <c r="BVD267" s="9"/>
      <c r="BVE267" s="9"/>
      <c r="BVF267" s="9"/>
      <c r="BVG267" s="9"/>
      <c r="BVH267" s="9"/>
      <c r="BVI267" s="9"/>
      <c r="BVJ267" s="9"/>
      <c r="BVK267" s="9"/>
      <c r="BVL267" s="9"/>
      <c r="BVM267" s="9"/>
      <c r="BVN267" s="9"/>
      <c r="BVO267" s="9"/>
      <c r="BVP267" s="9"/>
      <c r="BVQ267" s="9"/>
      <c r="BVR267" s="9"/>
      <c r="BVS267" s="9"/>
      <c r="BVT267" s="9"/>
      <c r="BVU267" s="9"/>
      <c r="BVV267" s="9"/>
      <c r="BVW267" s="9"/>
      <c r="BVX267" s="9"/>
      <c r="BVY267" s="9"/>
      <c r="BVZ267" s="9"/>
      <c r="BWA267" s="9"/>
      <c r="BWB267" s="9"/>
      <c r="BWC267" s="9"/>
      <c r="BWD267" s="9"/>
      <c r="BWE267" s="9"/>
      <c r="BWF267" s="9"/>
      <c r="BWG267" s="9"/>
      <c r="BWH267" s="9"/>
      <c r="BWI267" s="9"/>
      <c r="BWJ267" s="9"/>
      <c r="BWK267" s="9"/>
      <c r="BWL267" s="9"/>
      <c r="BWM267" s="9"/>
      <c r="BWN267" s="9"/>
      <c r="BWO267" s="9"/>
      <c r="BWP267" s="9"/>
      <c r="BWQ267" s="9"/>
      <c r="BWR267" s="9"/>
      <c r="BWS267" s="9"/>
      <c r="BWT267" s="9"/>
      <c r="BWU267" s="9"/>
      <c r="BWV267" s="9"/>
      <c r="BWW267" s="9"/>
      <c r="BWX267" s="9"/>
      <c r="BWY267" s="9"/>
      <c r="BWZ267" s="9"/>
      <c r="BXA267" s="9"/>
      <c r="BXB267" s="9"/>
      <c r="BXC267" s="9"/>
      <c r="BXD267" s="9"/>
      <c r="BXE267" s="9"/>
      <c r="BXF267" s="9"/>
      <c r="BXG267" s="9"/>
      <c r="BXH267" s="9"/>
      <c r="BXI267" s="9"/>
      <c r="BXJ267" s="9"/>
      <c r="BXK267" s="9"/>
      <c r="BXL267" s="9"/>
      <c r="BXM267" s="9"/>
      <c r="BXN267" s="9"/>
      <c r="BXO267" s="9"/>
      <c r="BXP267" s="9"/>
      <c r="BXQ267" s="9"/>
      <c r="BXR267" s="9"/>
      <c r="BXS267" s="9"/>
      <c r="BXT267" s="9"/>
      <c r="BXU267" s="9"/>
      <c r="BXV267" s="9"/>
      <c r="BXW267" s="9"/>
      <c r="BXX267" s="9"/>
      <c r="BXY267" s="9"/>
      <c r="BXZ267" s="9"/>
      <c r="BYA267" s="9"/>
      <c r="BYB267" s="9"/>
      <c r="BYC267" s="9"/>
      <c r="BYD267" s="9"/>
      <c r="BYE267" s="9"/>
      <c r="BYF267" s="9"/>
      <c r="BYG267" s="9"/>
      <c r="BYH267" s="9"/>
      <c r="BYI267" s="9"/>
      <c r="BYJ267" s="9"/>
      <c r="BYK267" s="9"/>
      <c r="BYL267" s="9"/>
      <c r="BYM267" s="9"/>
      <c r="BYN267" s="9"/>
      <c r="BYO267" s="9"/>
      <c r="BYP267" s="9"/>
      <c r="BYQ267" s="9"/>
      <c r="BYR267" s="9"/>
      <c r="BYS267" s="9"/>
      <c r="BYT267" s="9"/>
      <c r="BYU267" s="9"/>
      <c r="BYV267" s="9"/>
      <c r="BYW267" s="9"/>
      <c r="BYX267" s="9"/>
      <c r="BYY267" s="9"/>
      <c r="BYZ267" s="9"/>
      <c r="BZA267" s="9"/>
      <c r="BZB267" s="9"/>
      <c r="BZC267" s="9"/>
      <c r="BZD267" s="9"/>
      <c r="BZE267" s="9"/>
      <c r="BZF267" s="9"/>
      <c r="BZG267" s="9"/>
      <c r="BZH267" s="9"/>
      <c r="BZI267" s="9"/>
      <c r="BZJ267" s="9"/>
      <c r="BZK267" s="9"/>
      <c r="BZL267" s="9"/>
      <c r="BZM267" s="9"/>
      <c r="BZN267" s="9"/>
      <c r="BZO267" s="9"/>
      <c r="BZP267" s="9"/>
      <c r="BZQ267" s="9"/>
      <c r="BZR267" s="9"/>
      <c r="BZS267" s="9"/>
      <c r="BZT267" s="9"/>
      <c r="BZU267" s="9"/>
      <c r="BZV267" s="9"/>
      <c r="BZW267" s="9"/>
      <c r="BZX267" s="9"/>
      <c r="BZY267" s="9"/>
      <c r="BZZ267" s="9"/>
      <c r="CAA267" s="9"/>
      <c r="CAB267" s="9"/>
      <c r="CAC267" s="9"/>
      <c r="CAD267" s="9"/>
      <c r="CAE267" s="9"/>
      <c r="CAF267" s="9"/>
      <c r="CAG267" s="9"/>
      <c r="CAH267" s="9"/>
      <c r="CAI267" s="9"/>
      <c r="CAJ267" s="9"/>
      <c r="CAK267" s="9"/>
      <c r="CAL267" s="9"/>
      <c r="CAM267" s="9"/>
      <c r="CAN267" s="9"/>
      <c r="CAO267" s="9"/>
      <c r="CAP267" s="9"/>
      <c r="CAQ267" s="9"/>
      <c r="CAR267" s="9"/>
      <c r="CAS267" s="9"/>
      <c r="CAT267" s="9"/>
      <c r="CAU267" s="9"/>
      <c r="CAV267" s="9"/>
      <c r="CAW267" s="9"/>
      <c r="CAX267" s="9"/>
      <c r="CAY267" s="9"/>
      <c r="CAZ267" s="9"/>
      <c r="CBA267" s="9"/>
      <c r="CBB267" s="9"/>
      <c r="CBC267" s="9"/>
      <c r="CBD267" s="9"/>
      <c r="CBE267" s="9"/>
      <c r="CBF267" s="9"/>
      <c r="CBG267" s="9"/>
      <c r="CBH267" s="9"/>
      <c r="CBI267" s="9"/>
      <c r="CBJ267" s="9"/>
      <c r="CBK267" s="9"/>
      <c r="CBL267" s="9"/>
      <c r="CBM267" s="9"/>
      <c r="CBN267" s="9"/>
      <c r="CBO267" s="9"/>
      <c r="CBP267" s="9"/>
      <c r="CBQ267" s="9"/>
      <c r="CBR267" s="9"/>
      <c r="CBS267" s="9"/>
      <c r="CBT267" s="9"/>
      <c r="CBU267" s="9"/>
      <c r="CBV267" s="9"/>
      <c r="CBW267" s="9"/>
      <c r="CBX267" s="9"/>
      <c r="CBY267" s="9"/>
      <c r="CBZ267" s="9"/>
      <c r="CCA267" s="9"/>
      <c r="CCB267" s="9"/>
      <c r="CCC267" s="9"/>
      <c r="CCD267" s="9"/>
      <c r="CCE267" s="9"/>
      <c r="CCF267" s="9"/>
      <c r="CCG267" s="9"/>
      <c r="CCH267" s="9"/>
      <c r="CCI267" s="9"/>
      <c r="CCJ267" s="9"/>
      <c r="CCK267" s="9"/>
      <c r="CCL267" s="9"/>
      <c r="CCM267" s="9"/>
      <c r="CCN267" s="9"/>
      <c r="CCO267" s="9"/>
      <c r="CCP267" s="9"/>
      <c r="CCQ267" s="9"/>
      <c r="CCR267" s="9"/>
      <c r="CCS267" s="9"/>
      <c r="CCT267" s="9"/>
      <c r="CCU267" s="9"/>
      <c r="CCV267" s="9"/>
      <c r="CCW267" s="9"/>
      <c r="CCX267" s="9"/>
      <c r="CCY267" s="9"/>
      <c r="CCZ267" s="9"/>
      <c r="CDA267" s="9"/>
      <c r="CDB267" s="9"/>
      <c r="CDC267" s="9"/>
      <c r="CDD267" s="9"/>
      <c r="CDE267" s="9"/>
      <c r="CDF267" s="9"/>
      <c r="CDG267" s="9"/>
      <c r="CDH267" s="9"/>
      <c r="CDI267" s="9"/>
      <c r="CDJ267" s="9"/>
      <c r="CDK267" s="9"/>
      <c r="CDL267" s="9"/>
      <c r="CDM267" s="9"/>
      <c r="CDN267" s="9"/>
      <c r="CDO267" s="9"/>
      <c r="CDP267" s="9"/>
      <c r="CDQ267" s="9"/>
      <c r="CDR267" s="9"/>
      <c r="CDS267" s="9"/>
      <c r="CDT267" s="9"/>
      <c r="CDU267" s="9"/>
      <c r="CDV267" s="9"/>
      <c r="CDW267" s="9"/>
      <c r="CDX267" s="9"/>
      <c r="CDY267" s="9"/>
      <c r="CDZ267" s="9"/>
      <c r="CEA267" s="9"/>
      <c r="CEB267" s="9"/>
      <c r="CEC267" s="9"/>
      <c r="CED267" s="9"/>
      <c r="CEE267" s="9"/>
      <c r="CEF267" s="9"/>
      <c r="CEG267" s="9"/>
      <c r="CEH267" s="9"/>
      <c r="CEI267" s="9"/>
      <c r="CEJ267" s="9"/>
      <c r="CEK267" s="9"/>
      <c r="CEL267" s="9"/>
      <c r="CEM267" s="9"/>
      <c r="CEN267" s="9"/>
      <c r="CEO267" s="9"/>
      <c r="CEP267" s="9"/>
      <c r="CEQ267" s="9"/>
      <c r="CER267" s="9"/>
      <c r="CES267" s="9"/>
      <c r="CET267" s="9"/>
      <c r="CEU267" s="9"/>
      <c r="CEV267" s="9"/>
      <c r="CEW267" s="9"/>
      <c r="CEX267" s="9"/>
      <c r="CEY267" s="9"/>
      <c r="CEZ267" s="9"/>
      <c r="CFA267" s="9"/>
      <c r="CFB267" s="9"/>
      <c r="CFC267" s="9"/>
      <c r="CFD267" s="9"/>
      <c r="CFE267" s="9"/>
      <c r="CFF267" s="9"/>
      <c r="CFG267" s="9"/>
      <c r="CFH267" s="9"/>
      <c r="CFI267" s="9"/>
      <c r="CFJ267" s="9"/>
      <c r="CFK267" s="9"/>
      <c r="CFL267" s="9"/>
      <c r="CFM267" s="9"/>
      <c r="CFN267" s="9"/>
      <c r="CFO267" s="9"/>
      <c r="CFP267" s="9"/>
      <c r="CFQ267" s="9"/>
      <c r="CFR267" s="9"/>
      <c r="CFS267" s="9"/>
      <c r="CFT267" s="9"/>
      <c r="CFU267" s="9"/>
      <c r="CFV267" s="9"/>
      <c r="CFW267" s="9"/>
      <c r="CFX267" s="9"/>
      <c r="CFY267" s="9"/>
      <c r="CFZ267" s="9"/>
      <c r="CGA267" s="9"/>
      <c r="CGB267" s="9"/>
      <c r="CGC267" s="9"/>
    </row>
    <row r="268" spans="1:2213" s="118" customFormat="1" x14ac:dyDescent="0.2">
      <c r="A268" s="58"/>
      <c r="B268" s="58"/>
      <c r="C268" s="58"/>
      <c r="D268" s="58"/>
      <c r="E268" s="37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8"/>
      <c r="R268" s="58"/>
      <c r="AUT268" s="9"/>
      <c r="AUU268" s="9"/>
      <c r="AUV268" s="9"/>
      <c r="AUW268" s="9"/>
      <c r="AUX268" s="9"/>
      <c r="AUY268" s="9"/>
      <c r="AUZ268" s="9"/>
      <c r="AVA268" s="9"/>
      <c r="AVB268" s="9"/>
      <c r="AVC268" s="9"/>
      <c r="AVD268" s="9"/>
      <c r="AVE268" s="9"/>
      <c r="AVF268" s="9"/>
      <c r="AVG268" s="9"/>
      <c r="AVH268" s="9"/>
      <c r="AVI268" s="9"/>
      <c r="AVJ268" s="9"/>
      <c r="AVK268" s="9"/>
      <c r="AVL268" s="9"/>
      <c r="AVM268" s="9"/>
      <c r="AVN268" s="9"/>
      <c r="AVO268" s="9"/>
      <c r="AVP268" s="9"/>
      <c r="AVQ268" s="9"/>
      <c r="AVR268" s="9"/>
      <c r="AVS268" s="9"/>
      <c r="AVT268" s="9"/>
      <c r="AVU268" s="9"/>
      <c r="AVV268" s="9"/>
      <c r="AVW268" s="9"/>
      <c r="AVX268" s="9"/>
      <c r="AVY268" s="9"/>
      <c r="AVZ268" s="9"/>
      <c r="AWA268" s="9"/>
      <c r="AWB268" s="9"/>
      <c r="AWC268" s="9"/>
      <c r="AWD268" s="9"/>
      <c r="AWE268" s="9"/>
      <c r="AWF268" s="9"/>
      <c r="AWG268" s="9"/>
      <c r="AWH268" s="9"/>
      <c r="AWI268" s="9"/>
      <c r="AWJ268" s="9"/>
      <c r="AWK268" s="9"/>
      <c r="AWL268" s="9"/>
      <c r="AWM268" s="9"/>
      <c r="AWN268" s="9"/>
      <c r="AWO268" s="9"/>
      <c r="AWP268" s="9"/>
      <c r="AWQ268" s="9"/>
      <c r="AWR268" s="9"/>
      <c r="AWS268" s="9"/>
      <c r="AWT268" s="9"/>
      <c r="AWU268" s="9"/>
      <c r="AWV268" s="9"/>
      <c r="AWW268" s="9"/>
      <c r="AWX268" s="9"/>
      <c r="AWY268" s="9"/>
      <c r="AWZ268" s="9"/>
      <c r="AXA268" s="9"/>
      <c r="AXB268" s="9"/>
      <c r="AXC268" s="9"/>
      <c r="AXD268" s="9"/>
      <c r="AXE268" s="9"/>
      <c r="AXF268" s="9"/>
      <c r="AXG268" s="9"/>
      <c r="AXH268" s="9"/>
      <c r="AXI268" s="9"/>
      <c r="AXJ268" s="9"/>
      <c r="AXK268" s="9"/>
      <c r="AXL268" s="9"/>
      <c r="AXM268" s="9"/>
      <c r="AXN268" s="9"/>
      <c r="AXO268" s="9"/>
      <c r="AXP268" s="9"/>
      <c r="AXQ268" s="9"/>
      <c r="AXR268" s="9"/>
      <c r="AXS268" s="9"/>
      <c r="AXT268" s="9"/>
      <c r="AXU268" s="9"/>
      <c r="AXV268" s="9"/>
      <c r="AXW268" s="9"/>
      <c r="AXX268" s="9"/>
      <c r="AXY268" s="9"/>
      <c r="AXZ268" s="9"/>
      <c r="AYA268" s="9"/>
      <c r="AYB268" s="9"/>
      <c r="AYC268" s="9"/>
      <c r="AYD268" s="9"/>
      <c r="AYE268" s="9"/>
      <c r="AYF268" s="9"/>
      <c r="AYG268" s="9"/>
      <c r="AYH268" s="9"/>
      <c r="AYI268" s="9"/>
      <c r="AYJ268" s="9"/>
      <c r="AYK268" s="9"/>
      <c r="AYL268" s="9"/>
      <c r="AYM268" s="9"/>
      <c r="AYN268" s="9"/>
      <c r="AYO268" s="9"/>
      <c r="AYP268" s="9"/>
      <c r="AYQ268" s="9"/>
      <c r="AYR268" s="9"/>
      <c r="AYS268" s="9"/>
      <c r="AYT268" s="9"/>
      <c r="AYU268" s="9"/>
      <c r="AYV268" s="9"/>
      <c r="AYW268" s="9"/>
      <c r="AYX268" s="9"/>
      <c r="AYY268" s="9"/>
      <c r="AYZ268" s="9"/>
      <c r="AZA268" s="9"/>
      <c r="AZB268" s="9"/>
      <c r="AZC268" s="9"/>
      <c r="AZD268" s="9"/>
      <c r="AZE268" s="9"/>
      <c r="AZF268" s="9"/>
      <c r="AZG268" s="9"/>
      <c r="AZH268" s="9"/>
      <c r="AZI268" s="9"/>
      <c r="AZJ268" s="9"/>
      <c r="AZK268" s="9"/>
      <c r="AZL268" s="9"/>
      <c r="AZM268" s="9"/>
      <c r="AZN268" s="9"/>
      <c r="AZO268" s="9"/>
      <c r="AZP268" s="9"/>
      <c r="AZQ268" s="9"/>
      <c r="AZR268" s="9"/>
      <c r="AZS268" s="9"/>
      <c r="AZT268" s="9"/>
      <c r="AZU268" s="9"/>
      <c r="AZV268" s="9"/>
      <c r="AZW268" s="9"/>
      <c r="AZX268" s="9"/>
      <c r="AZY268" s="9"/>
      <c r="AZZ268" s="9"/>
      <c r="BAA268" s="9"/>
      <c r="BAB268" s="9"/>
      <c r="BAC268" s="9"/>
      <c r="BAD268" s="9"/>
      <c r="BAE268" s="9"/>
      <c r="BAF268" s="9"/>
      <c r="BAG268" s="9"/>
      <c r="BAH268" s="9"/>
      <c r="BAI268" s="9"/>
      <c r="BAJ268" s="9"/>
      <c r="BAK268" s="9"/>
      <c r="BAL268" s="9"/>
      <c r="BAM268" s="9"/>
      <c r="BAN268" s="9"/>
      <c r="BAO268" s="9"/>
      <c r="BAP268" s="9"/>
      <c r="BAQ268" s="9"/>
      <c r="BAR268" s="9"/>
      <c r="BAS268" s="9"/>
      <c r="BAT268" s="9"/>
      <c r="BAU268" s="9"/>
      <c r="BAV268" s="9"/>
      <c r="BAW268" s="9"/>
      <c r="BAX268" s="9"/>
      <c r="BAY268" s="9"/>
      <c r="BAZ268" s="9"/>
      <c r="BBA268" s="9"/>
      <c r="BBB268" s="9"/>
      <c r="BBC268" s="9"/>
      <c r="BBD268" s="9"/>
      <c r="BBE268" s="9"/>
      <c r="BBF268" s="9"/>
      <c r="BBG268" s="9"/>
      <c r="BBH268" s="9"/>
      <c r="BBI268" s="9"/>
      <c r="BBJ268" s="9"/>
      <c r="BBK268" s="9"/>
      <c r="BBL268" s="9"/>
      <c r="BBM268" s="9"/>
      <c r="BBN268" s="9"/>
      <c r="BBO268" s="9"/>
      <c r="BBP268" s="9"/>
      <c r="BBQ268" s="9"/>
      <c r="BBR268" s="9"/>
      <c r="BBS268" s="9"/>
      <c r="BBT268" s="9"/>
      <c r="BBU268" s="9"/>
      <c r="BBV268" s="9"/>
      <c r="BBW268" s="9"/>
      <c r="BBX268" s="9"/>
      <c r="BBY268" s="9"/>
      <c r="BBZ268" s="9"/>
      <c r="BCA268" s="9"/>
      <c r="BCB268" s="9"/>
      <c r="BCC268" s="9"/>
      <c r="BCD268" s="9"/>
      <c r="BCE268" s="9"/>
      <c r="BCF268" s="9"/>
      <c r="BCG268" s="9"/>
      <c r="BCH268" s="9"/>
      <c r="BCI268" s="9"/>
      <c r="BCJ268" s="9"/>
      <c r="BCK268" s="9"/>
      <c r="BCL268" s="9"/>
      <c r="BCM268" s="9"/>
      <c r="BCN268" s="9"/>
      <c r="BCO268" s="9"/>
      <c r="BCP268" s="9"/>
      <c r="BCQ268" s="9"/>
      <c r="BCR268" s="9"/>
      <c r="BCS268" s="9"/>
      <c r="BCT268" s="9"/>
      <c r="BCU268" s="9"/>
      <c r="BCV268" s="9"/>
      <c r="BCW268" s="9"/>
      <c r="BCX268" s="9"/>
      <c r="BCY268" s="9"/>
      <c r="BCZ268" s="9"/>
      <c r="BDA268" s="9"/>
      <c r="BDB268" s="9"/>
      <c r="BDC268" s="9"/>
      <c r="BDD268" s="9"/>
      <c r="BDE268" s="9"/>
      <c r="BDF268" s="9"/>
      <c r="BDG268" s="9"/>
      <c r="BDH268" s="9"/>
      <c r="BDI268" s="9"/>
      <c r="BDJ268" s="9"/>
      <c r="BDK268" s="9"/>
      <c r="BDL268" s="9"/>
      <c r="BDM268" s="9"/>
      <c r="BDN268" s="9"/>
      <c r="BDO268" s="9"/>
      <c r="BDP268" s="9"/>
      <c r="BDQ268" s="9"/>
      <c r="BDR268" s="9"/>
      <c r="BDS268" s="9"/>
      <c r="BDT268" s="9"/>
      <c r="BDU268" s="9"/>
      <c r="BDV268" s="9"/>
      <c r="BDW268" s="9"/>
      <c r="BDX268" s="9"/>
      <c r="BDY268" s="9"/>
      <c r="BDZ268" s="9"/>
      <c r="BEA268" s="9"/>
      <c r="BEB268" s="9"/>
      <c r="BEC268" s="9"/>
      <c r="BED268" s="9"/>
      <c r="BEE268" s="9"/>
      <c r="BEF268" s="9"/>
      <c r="BEG268" s="9"/>
      <c r="BEH268" s="9"/>
      <c r="BEI268" s="9"/>
      <c r="BEJ268" s="9"/>
      <c r="BEK268" s="9"/>
      <c r="BEL268" s="9"/>
      <c r="BEM268" s="9"/>
      <c r="BEN268" s="9"/>
      <c r="BEO268" s="9"/>
      <c r="BEP268" s="9"/>
      <c r="BEQ268" s="9"/>
      <c r="BER268" s="9"/>
      <c r="BES268" s="9"/>
      <c r="BET268" s="9"/>
      <c r="BEU268" s="9"/>
      <c r="BEV268" s="9"/>
      <c r="BEW268" s="9"/>
      <c r="BEX268" s="9"/>
      <c r="BEY268" s="9"/>
      <c r="BEZ268" s="9"/>
      <c r="BFA268" s="9"/>
      <c r="BFB268" s="9"/>
      <c r="BFC268" s="9"/>
      <c r="BFD268" s="9"/>
      <c r="BFE268" s="9"/>
      <c r="BFF268" s="9"/>
      <c r="BFG268" s="9"/>
      <c r="BFH268" s="9"/>
      <c r="BFI268" s="9"/>
      <c r="BFJ268" s="9"/>
      <c r="BFK268" s="9"/>
      <c r="BFL268" s="9"/>
      <c r="BFM268" s="9"/>
      <c r="BFN268" s="9"/>
      <c r="BFO268" s="9"/>
      <c r="BFP268" s="9"/>
      <c r="BFQ268" s="9"/>
      <c r="BFR268" s="9"/>
      <c r="BFS268" s="9"/>
      <c r="BFT268" s="9"/>
      <c r="BFU268" s="9"/>
      <c r="BFV268" s="9"/>
      <c r="BFW268" s="9"/>
      <c r="BFX268" s="9"/>
      <c r="BFY268" s="9"/>
      <c r="BFZ268" s="9"/>
      <c r="BGA268" s="9"/>
      <c r="BGB268" s="9"/>
      <c r="BGC268" s="9"/>
      <c r="BGD268" s="9"/>
      <c r="BGE268" s="9"/>
      <c r="BGF268" s="9"/>
      <c r="BGG268" s="9"/>
      <c r="BGH268" s="9"/>
      <c r="BGI268" s="9"/>
      <c r="BGJ268" s="9"/>
      <c r="BGK268" s="9"/>
      <c r="BGL268" s="9"/>
      <c r="BGM268" s="9"/>
      <c r="BGN268" s="9"/>
      <c r="BGO268" s="9"/>
      <c r="BGP268" s="9"/>
      <c r="BGQ268" s="9"/>
      <c r="BGR268" s="9"/>
      <c r="BGS268" s="9"/>
      <c r="BGT268" s="9"/>
      <c r="BGU268" s="9"/>
      <c r="BGV268" s="9"/>
      <c r="BGW268" s="9"/>
      <c r="BGX268" s="9"/>
      <c r="BGY268" s="9"/>
      <c r="BGZ268" s="9"/>
      <c r="BHA268" s="9"/>
      <c r="BHB268" s="9"/>
      <c r="BHC268" s="9"/>
      <c r="BHD268" s="9"/>
      <c r="BHE268" s="9"/>
      <c r="BHF268" s="9"/>
      <c r="BHG268" s="9"/>
      <c r="BHH268" s="9"/>
      <c r="BHI268" s="9"/>
      <c r="BHJ268" s="9"/>
      <c r="BHK268" s="9"/>
      <c r="BHL268" s="9"/>
      <c r="BHM268" s="9"/>
      <c r="BHN268" s="9"/>
      <c r="BHO268" s="9"/>
      <c r="BHP268" s="9"/>
      <c r="BHQ268" s="9"/>
      <c r="BHR268" s="9"/>
      <c r="BHS268" s="9"/>
      <c r="BHT268" s="9"/>
      <c r="BHU268" s="9"/>
      <c r="BHV268" s="9"/>
      <c r="BHW268" s="9"/>
      <c r="BHX268" s="9"/>
      <c r="BHY268" s="9"/>
      <c r="BHZ268" s="9"/>
      <c r="BIA268" s="9"/>
      <c r="BIB268" s="9"/>
      <c r="BIC268" s="9"/>
      <c r="BID268" s="9"/>
      <c r="BIE268" s="9"/>
      <c r="BIF268" s="9"/>
      <c r="BIG268" s="9"/>
      <c r="BIH268" s="9"/>
      <c r="BII268" s="9"/>
      <c r="BIJ268" s="9"/>
      <c r="BIK268" s="9"/>
      <c r="BIL268" s="9"/>
      <c r="BIM268" s="9"/>
      <c r="BIN268" s="9"/>
      <c r="BIO268" s="9"/>
      <c r="BIP268" s="9"/>
      <c r="BIQ268" s="9"/>
      <c r="BIR268" s="9"/>
      <c r="BIS268" s="9"/>
      <c r="BIT268" s="9"/>
      <c r="BIU268" s="9"/>
      <c r="BIV268" s="9"/>
      <c r="BIW268" s="9"/>
      <c r="BIX268" s="9"/>
      <c r="BIY268" s="9"/>
      <c r="BIZ268" s="9"/>
      <c r="BJA268" s="9"/>
      <c r="BJB268" s="9"/>
      <c r="BJC268" s="9"/>
      <c r="BJD268" s="9"/>
      <c r="BJE268" s="9"/>
      <c r="BJF268" s="9"/>
      <c r="BJG268" s="9"/>
      <c r="BJH268" s="9"/>
      <c r="BJI268" s="9"/>
      <c r="BJJ268" s="9"/>
      <c r="BJK268" s="9"/>
      <c r="BJL268" s="9"/>
      <c r="BJM268" s="9"/>
      <c r="BJN268" s="9"/>
      <c r="BJO268" s="9"/>
      <c r="BJP268" s="9"/>
      <c r="BJQ268" s="9"/>
      <c r="BJR268" s="9"/>
      <c r="BJS268" s="9"/>
      <c r="BJT268" s="9"/>
      <c r="BJU268" s="9"/>
      <c r="BJV268" s="9"/>
      <c r="BJW268" s="9"/>
      <c r="BJX268" s="9"/>
      <c r="BJY268" s="9"/>
      <c r="BJZ268" s="9"/>
      <c r="BKA268" s="9"/>
      <c r="BKB268" s="9"/>
      <c r="BKC268" s="9"/>
      <c r="BKD268" s="9"/>
      <c r="BKE268" s="9"/>
      <c r="BKF268" s="9"/>
      <c r="BKG268" s="9"/>
      <c r="BKH268" s="9"/>
      <c r="BKI268" s="9"/>
      <c r="BKJ268" s="9"/>
      <c r="BKK268" s="9"/>
      <c r="BKL268" s="9"/>
      <c r="BKM268" s="9"/>
      <c r="BKN268" s="9"/>
      <c r="BKO268" s="9"/>
      <c r="BKP268" s="9"/>
      <c r="BKQ268" s="9"/>
      <c r="BKR268" s="9"/>
      <c r="BKS268" s="9"/>
      <c r="BKT268" s="9"/>
      <c r="BKU268" s="9"/>
      <c r="BKV268" s="9"/>
      <c r="BKW268" s="9"/>
      <c r="BKX268" s="9"/>
      <c r="BKY268" s="9"/>
      <c r="BKZ268" s="9"/>
      <c r="BLA268" s="9"/>
      <c r="BLB268" s="9"/>
      <c r="BLC268" s="9"/>
      <c r="BLD268" s="9"/>
      <c r="BLE268" s="9"/>
      <c r="BLF268" s="9"/>
      <c r="BLG268" s="9"/>
      <c r="BLH268" s="9"/>
      <c r="BLI268" s="9"/>
      <c r="BLJ268" s="9"/>
      <c r="BLK268" s="9"/>
    </row>
    <row r="269" spans="1:2213" s="118" customFormat="1" x14ac:dyDescent="0.2">
      <c r="A269" s="58"/>
      <c r="B269" s="58"/>
      <c r="C269" s="58"/>
      <c r="D269" s="58"/>
      <c r="E269" s="37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8"/>
      <c r="R269" s="58"/>
    </row>
    <row r="270" spans="1:2213" s="118" customFormat="1" x14ac:dyDescent="0.2">
      <c r="A270" s="58"/>
      <c r="B270" s="58"/>
      <c r="C270" s="58"/>
      <c r="D270" s="58"/>
      <c r="E270" s="37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8"/>
      <c r="R270" s="58"/>
    </row>
    <row r="271" spans="1:2213" s="118" customFormat="1" x14ac:dyDescent="0.2">
      <c r="A271" s="58"/>
      <c r="B271" s="58"/>
      <c r="C271" s="58"/>
      <c r="D271" s="58"/>
      <c r="E271" s="37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8"/>
      <c r="R271" s="58"/>
    </row>
    <row r="272" spans="1:2213" s="118" customFormat="1" x14ac:dyDescent="0.2">
      <c r="A272" s="58"/>
      <c r="B272" s="58"/>
      <c r="C272" s="58"/>
      <c r="D272" s="58"/>
      <c r="E272" s="37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8"/>
      <c r="R272" s="58"/>
    </row>
    <row r="273" spans="1:18" s="118" customFormat="1" x14ac:dyDescent="0.2">
      <c r="A273" s="58"/>
      <c r="B273" s="58"/>
      <c r="C273" s="58"/>
      <c r="D273" s="58"/>
      <c r="E273" s="37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8"/>
      <c r="R273" s="58"/>
    </row>
    <row r="274" spans="1:18" s="118" customFormat="1" x14ac:dyDescent="0.2">
      <c r="A274" s="58"/>
      <c r="B274" s="58"/>
      <c r="C274" s="58"/>
      <c r="D274" s="58"/>
      <c r="E274" s="37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8"/>
      <c r="R274" s="58"/>
    </row>
    <row r="275" spans="1:18" s="118" customFormat="1" x14ac:dyDescent="0.2">
      <c r="A275" s="58"/>
      <c r="B275" s="58"/>
      <c r="C275" s="58"/>
      <c r="D275" s="58"/>
      <c r="E275" s="37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8"/>
      <c r="R275" s="58"/>
    </row>
    <row r="276" spans="1:18" s="118" customFormat="1" x14ac:dyDescent="0.2">
      <c r="A276" s="58"/>
      <c r="B276" s="58"/>
      <c r="C276" s="58"/>
      <c r="D276" s="58"/>
      <c r="E276" s="37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8"/>
      <c r="R276" s="58"/>
    </row>
    <row r="277" spans="1:18" s="118" customFormat="1" x14ac:dyDescent="0.2">
      <c r="A277" s="58"/>
      <c r="B277" s="58"/>
      <c r="C277" s="58"/>
      <c r="D277" s="58"/>
      <c r="E277" s="3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8"/>
      <c r="R277" s="58"/>
    </row>
    <row r="278" spans="1:18" s="118" customFormat="1" x14ac:dyDescent="0.2">
      <c r="A278" s="58"/>
      <c r="B278" s="58"/>
      <c r="C278" s="58"/>
      <c r="D278" s="58"/>
      <c r="E278" s="3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8"/>
      <c r="R278" s="58"/>
    </row>
    <row r="279" spans="1:18" s="118" customFormat="1" x14ac:dyDescent="0.2">
      <c r="A279" s="58"/>
      <c r="B279" s="58"/>
      <c r="C279" s="58"/>
      <c r="D279" s="58"/>
      <c r="E279" s="37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8"/>
      <c r="R279" s="58"/>
    </row>
    <row r="280" spans="1:18" s="118" customFormat="1" x14ac:dyDescent="0.2">
      <c r="A280" s="58"/>
      <c r="B280" s="58"/>
      <c r="C280" s="58"/>
      <c r="D280" s="58"/>
      <c r="E280" s="37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8"/>
      <c r="R280" s="58"/>
    </row>
    <row r="281" spans="1:18" s="118" customFormat="1" x14ac:dyDescent="0.2">
      <c r="A281" s="58"/>
      <c r="B281" s="58"/>
      <c r="C281" s="58"/>
      <c r="D281" s="58"/>
      <c r="E281" s="37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8"/>
      <c r="R281" s="58"/>
    </row>
    <row r="282" spans="1:18" s="118" customFormat="1" x14ac:dyDescent="0.2">
      <c r="A282" s="58"/>
      <c r="B282" s="58"/>
      <c r="C282" s="58"/>
      <c r="D282" s="58"/>
      <c r="E282" s="37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8"/>
      <c r="R282" s="58"/>
    </row>
    <row r="283" spans="1:18" s="118" customFormat="1" x14ac:dyDescent="0.2">
      <c r="A283" s="58"/>
      <c r="B283" s="58"/>
      <c r="C283" s="58"/>
      <c r="D283" s="58"/>
      <c r="E283" s="37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8"/>
      <c r="R283" s="58"/>
    </row>
    <row r="284" spans="1:18" s="118" customFormat="1" x14ac:dyDescent="0.2">
      <c r="A284" s="58"/>
      <c r="B284" s="58"/>
      <c r="C284" s="58"/>
      <c r="D284" s="58"/>
      <c r="E284" s="37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8"/>
      <c r="R284" s="58"/>
    </row>
    <row r="285" spans="1:18" s="118" customFormat="1" x14ac:dyDescent="0.2">
      <c r="A285" s="58"/>
      <c r="B285" s="58"/>
      <c r="C285" s="58"/>
      <c r="D285" s="58"/>
      <c r="E285" s="37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8"/>
      <c r="R285" s="58"/>
    </row>
    <row r="286" spans="1:18" s="118" customFormat="1" x14ac:dyDescent="0.2">
      <c r="A286" s="58"/>
      <c r="B286" s="58"/>
      <c r="C286" s="58"/>
      <c r="D286" s="58"/>
      <c r="E286" s="37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8"/>
      <c r="R286" s="58"/>
    </row>
    <row r="287" spans="1:18" s="118" customFormat="1" x14ac:dyDescent="0.2">
      <c r="A287" s="58"/>
      <c r="B287" s="58"/>
      <c r="C287" s="58"/>
      <c r="D287" s="58"/>
      <c r="E287" s="37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8"/>
      <c r="R287" s="58"/>
    </row>
    <row r="288" spans="1:18" s="118" customFormat="1" x14ac:dyDescent="0.2">
      <c r="A288" s="58"/>
      <c r="B288" s="58"/>
      <c r="C288" s="58"/>
      <c r="D288" s="58"/>
      <c r="E288" s="37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8"/>
      <c r="R288" s="58"/>
    </row>
    <row r="289" spans="1:18" s="118" customFormat="1" x14ac:dyDescent="0.2">
      <c r="A289" s="58"/>
      <c r="B289" s="58"/>
      <c r="C289" s="58"/>
      <c r="D289" s="58"/>
      <c r="E289" s="3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8"/>
      <c r="R289" s="58"/>
    </row>
    <row r="290" spans="1:18" s="118" customFormat="1" x14ac:dyDescent="0.2">
      <c r="A290" s="58"/>
      <c r="B290" s="58"/>
      <c r="C290" s="58"/>
      <c r="D290" s="58"/>
      <c r="E290" s="3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8"/>
      <c r="R290" s="58"/>
    </row>
    <row r="291" spans="1:18" s="118" customFormat="1" x14ac:dyDescent="0.2">
      <c r="A291" s="58"/>
      <c r="B291" s="58"/>
      <c r="C291" s="58"/>
      <c r="D291" s="58"/>
      <c r="E291" s="37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8"/>
      <c r="R291" s="58"/>
    </row>
    <row r="292" spans="1:18" s="118" customFormat="1" x14ac:dyDescent="0.2">
      <c r="A292" s="58"/>
      <c r="B292" s="58"/>
      <c r="C292" s="58"/>
      <c r="D292" s="58"/>
      <c r="E292" s="37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8"/>
      <c r="R292" s="58"/>
    </row>
    <row r="293" spans="1:18" s="118" customFormat="1" x14ac:dyDescent="0.2">
      <c r="A293" s="58"/>
      <c r="B293" s="58"/>
      <c r="C293" s="58"/>
      <c r="D293" s="58"/>
      <c r="E293" s="37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8"/>
      <c r="R293" s="58"/>
    </row>
    <row r="294" spans="1:18" s="118" customFormat="1" x14ac:dyDescent="0.2">
      <c r="A294" s="58"/>
      <c r="B294" s="58"/>
      <c r="C294" s="58"/>
      <c r="D294" s="58"/>
      <c r="E294" s="37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8"/>
      <c r="R294" s="58"/>
    </row>
    <row r="295" spans="1:18" s="118" customFormat="1" x14ac:dyDescent="0.2">
      <c r="A295" s="58"/>
      <c r="B295" s="58"/>
      <c r="C295" s="58"/>
      <c r="D295" s="58"/>
      <c r="E295" s="37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8"/>
      <c r="R295" s="58"/>
    </row>
    <row r="296" spans="1:18" s="118" customFormat="1" x14ac:dyDescent="0.2">
      <c r="A296" s="58"/>
      <c r="B296" s="58"/>
      <c r="C296" s="58"/>
      <c r="D296" s="58"/>
      <c r="E296" s="37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8"/>
      <c r="R296" s="58"/>
    </row>
    <row r="297" spans="1:18" s="118" customFormat="1" x14ac:dyDescent="0.2">
      <c r="A297" s="58"/>
      <c r="B297" s="58"/>
      <c r="C297" s="58"/>
      <c r="D297" s="58"/>
      <c r="E297" s="37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8"/>
      <c r="R297" s="58"/>
    </row>
    <row r="298" spans="1:18" s="118" customFormat="1" x14ac:dyDescent="0.2">
      <c r="A298" s="58"/>
      <c r="B298" s="58"/>
      <c r="C298" s="58"/>
      <c r="D298" s="58"/>
      <c r="E298" s="37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8"/>
      <c r="R298" s="58"/>
    </row>
    <row r="299" spans="1:18" s="118" customFormat="1" x14ac:dyDescent="0.2">
      <c r="A299" s="58"/>
      <c r="B299" s="58"/>
      <c r="C299" s="58"/>
      <c r="D299" s="58"/>
      <c r="E299" s="37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8"/>
      <c r="R299" s="58"/>
    </row>
    <row r="300" spans="1:18" s="118" customFormat="1" x14ac:dyDescent="0.2">
      <c r="A300" s="58"/>
      <c r="B300" s="58"/>
      <c r="C300" s="58"/>
      <c r="D300" s="58"/>
      <c r="E300" s="37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8"/>
      <c r="R300" s="58"/>
    </row>
    <row r="301" spans="1:18" s="118" customFormat="1" x14ac:dyDescent="0.2">
      <c r="A301" s="58"/>
      <c r="B301" s="58"/>
      <c r="C301" s="58"/>
      <c r="D301" s="58"/>
      <c r="E301" s="3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8"/>
      <c r="R301" s="58"/>
    </row>
    <row r="302" spans="1:18" s="118" customFormat="1" x14ac:dyDescent="0.2">
      <c r="A302" s="58"/>
      <c r="B302" s="58"/>
      <c r="C302" s="58"/>
      <c r="D302" s="58"/>
      <c r="E302" s="3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8"/>
      <c r="R302" s="58"/>
    </row>
    <row r="303" spans="1:18" s="118" customFormat="1" x14ac:dyDescent="0.2">
      <c r="A303" s="58"/>
      <c r="B303" s="58"/>
      <c r="C303" s="58"/>
      <c r="D303" s="58"/>
      <c r="E303" s="37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8"/>
      <c r="R303" s="58"/>
    </row>
    <row r="304" spans="1:18" s="118" customFormat="1" x14ac:dyDescent="0.2">
      <c r="A304" s="58"/>
      <c r="B304" s="58"/>
      <c r="C304" s="58"/>
      <c r="D304" s="58"/>
      <c r="E304" s="37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8"/>
      <c r="R304" s="58"/>
    </row>
    <row r="305" spans="1:18" s="118" customFormat="1" x14ac:dyDescent="0.2">
      <c r="A305" s="58"/>
      <c r="B305" s="58"/>
      <c r="C305" s="58"/>
      <c r="D305" s="58"/>
      <c r="E305" s="37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8"/>
      <c r="R305" s="58"/>
    </row>
    <row r="306" spans="1:18" s="118" customFormat="1" x14ac:dyDescent="0.2">
      <c r="A306" s="58"/>
      <c r="B306" s="58"/>
      <c r="C306" s="58"/>
      <c r="D306" s="58"/>
      <c r="E306" s="37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8"/>
      <c r="R306" s="58"/>
    </row>
    <row r="307" spans="1:18" s="118" customFormat="1" x14ac:dyDescent="0.2">
      <c r="A307" s="58"/>
      <c r="B307" s="58"/>
      <c r="C307" s="58"/>
      <c r="D307" s="58"/>
      <c r="E307" s="37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8"/>
      <c r="R307" s="58"/>
    </row>
    <row r="308" spans="1:18" s="118" customFormat="1" x14ac:dyDescent="0.2">
      <c r="A308" s="58"/>
      <c r="B308" s="58"/>
      <c r="C308" s="58"/>
      <c r="D308" s="58"/>
      <c r="E308" s="37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8"/>
      <c r="R308" s="58"/>
    </row>
    <row r="309" spans="1:18" s="118" customFormat="1" x14ac:dyDescent="0.2">
      <c r="A309" s="58"/>
      <c r="B309" s="58"/>
      <c r="C309" s="58"/>
      <c r="D309" s="58"/>
      <c r="E309" s="37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8"/>
      <c r="R309" s="58"/>
    </row>
    <row r="310" spans="1:18" s="118" customFormat="1" x14ac:dyDescent="0.2">
      <c r="A310" s="58"/>
      <c r="B310" s="58"/>
      <c r="C310" s="58"/>
      <c r="D310" s="58"/>
      <c r="E310" s="37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8"/>
      <c r="R310" s="58"/>
    </row>
    <row r="311" spans="1:18" s="118" customFormat="1" x14ac:dyDescent="0.2">
      <c r="A311" s="58"/>
      <c r="B311" s="58"/>
      <c r="C311" s="58"/>
      <c r="D311" s="58"/>
      <c r="E311" s="37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8"/>
      <c r="R311" s="58"/>
    </row>
    <row r="312" spans="1:18" s="118" customFormat="1" x14ac:dyDescent="0.2">
      <c r="A312" s="58"/>
      <c r="B312" s="58"/>
      <c r="C312" s="58"/>
      <c r="D312" s="58"/>
      <c r="E312" s="37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8"/>
      <c r="R312" s="58"/>
    </row>
    <row r="313" spans="1:18" s="118" customFormat="1" x14ac:dyDescent="0.2">
      <c r="A313" s="58"/>
      <c r="B313" s="58"/>
      <c r="C313" s="58"/>
      <c r="D313" s="58"/>
      <c r="E313" s="3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8"/>
      <c r="R313" s="58"/>
    </row>
    <row r="314" spans="1:18" s="118" customFormat="1" x14ac:dyDescent="0.2">
      <c r="A314" s="58"/>
      <c r="B314" s="58"/>
      <c r="C314" s="58"/>
      <c r="D314" s="58"/>
      <c r="E314" s="3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8"/>
      <c r="R314" s="58"/>
    </row>
    <row r="315" spans="1:18" s="118" customFormat="1" x14ac:dyDescent="0.2">
      <c r="A315" s="58"/>
      <c r="B315" s="58"/>
      <c r="C315" s="58"/>
      <c r="D315" s="58"/>
      <c r="E315" s="37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8"/>
      <c r="R315" s="58"/>
    </row>
    <row r="316" spans="1:18" s="118" customFormat="1" x14ac:dyDescent="0.2">
      <c r="A316" s="58"/>
      <c r="B316" s="58"/>
      <c r="C316" s="58"/>
      <c r="D316" s="58"/>
      <c r="E316" s="37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8"/>
      <c r="R316" s="58"/>
    </row>
    <row r="317" spans="1:18" s="118" customFormat="1" x14ac:dyDescent="0.2">
      <c r="A317" s="58"/>
      <c r="B317" s="58"/>
      <c r="C317" s="58"/>
      <c r="D317" s="58"/>
      <c r="E317" s="37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8"/>
      <c r="R317" s="58"/>
    </row>
    <row r="318" spans="1:18" s="118" customFormat="1" x14ac:dyDescent="0.2">
      <c r="A318" s="58"/>
      <c r="B318" s="58"/>
      <c r="C318" s="58"/>
      <c r="D318" s="58"/>
      <c r="E318" s="37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8"/>
      <c r="R318" s="58"/>
    </row>
    <row r="319" spans="1:18" s="118" customFormat="1" x14ac:dyDescent="0.2">
      <c r="A319" s="58"/>
      <c r="B319" s="58"/>
      <c r="C319" s="58"/>
      <c r="D319" s="58"/>
      <c r="E319" s="37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8"/>
      <c r="R319" s="58"/>
    </row>
    <row r="320" spans="1:18" s="118" customFormat="1" x14ac:dyDescent="0.2">
      <c r="A320" s="58"/>
      <c r="B320" s="58"/>
      <c r="C320" s="58"/>
      <c r="D320" s="58"/>
      <c r="E320" s="37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8"/>
      <c r="R320" s="58"/>
    </row>
    <row r="321" spans="1:18" s="118" customFormat="1" x14ac:dyDescent="0.2">
      <c r="A321" s="58"/>
      <c r="B321" s="58"/>
      <c r="C321" s="58"/>
      <c r="D321" s="58"/>
      <c r="E321" s="37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8"/>
      <c r="R321" s="58"/>
    </row>
    <row r="322" spans="1:18" s="118" customFormat="1" x14ac:dyDescent="0.2">
      <c r="A322" s="58"/>
      <c r="B322" s="58"/>
      <c r="C322" s="58"/>
      <c r="D322" s="58"/>
      <c r="E322" s="37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8"/>
      <c r="R322" s="58"/>
    </row>
    <row r="323" spans="1:18" s="118" customFormat="1" x14ac:dyDescent="0.2">
      <c r="A323" s="58"/>
      <c r="B323" s="58"/>
      <c r="C323" s="58"/>
      <c r="D323" s="58"/>
      <c r="E323" s="37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8"/>
      <c r="R323" s="58"/>
    </row>
    <row r="324" spans="1:18" s="118" customFormat="1" x14ac:dyDescent="0.2">
      <c r="A324" s="58"/>
      <c r="B324" s="58"/>
      <c r="C324" s="58"/>
      <c r="D324" s="58"/>
      <c r="E324" s="37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8"/>
      <c r="R324" s="58"/>
    </row>
    <row r="325" spans="1:18" s="118" customFormat="1" x14ac:dyDescent="0.2">
      <c r="A325" s="58"/>
      <c r="B325" s="58"/>
      <c r="C325" s="58"/>
      <c r="D325" s="58"/>
      <c r="E325" s="3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8"/>
      <c r="R325" s="58"/>
    </row>
    <row r="326" spans="1:18" s="118" customFormat="1" x14ac:dyDescent="0.2">
      <c r="A326" s="58"/>
      <c r="B326" s="58"/>
      <c r="C326" s="58"/>
      <c r="D326" s="58"/>
      <c r="E326" s="3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8"/>
      <c r="R326" s="58"/>
    </row>
    <row r="327" spans="1:18" s="118" customFormat="1" x14ac:dyDescent="0.2">
      <c r="A327" s="58"/>
      <c r="B327" s="58"/>
      <c r="C327" s="58"/>
      <c r="D327" s="58"/>
      <c r="E327" s="37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8"/>
      <c r="R327" s="58"/>
    </row>
    <row r="328" spans="1:18" s="118" customFormat="1" x14ac:dyDescent="0.2">
      <c r="A328" s="58"/>
      <c r="B328" s="58"/>
      <c r="C328" s="58"/>
      <c r="D328" s="58"/>
      <c r="E328" s="37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8"/>
      <c r="R328" s="58"/>
    </row>
    <row r="329" spans="1:18" s="118" customFormat="1" x14ac:dyDescent="0.2">
      <c r="A329" s="58"/>
      <c r="B329" s="58"/>
      <c r="C329" s="58"/>
      <c r="D329" s="58"/>
      <c r="E329" s="37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8"/>
      <c r="R329" s="58"/>
    </row>
    <row r="330" spans="1:18" s="118" customFormat="1" x14ac:dyDescent="0.2">
      <c r="A330" s="58"/>
      <c r="B330" s="58"/>
      <c r="C330" s="58"/>
      <c r="D330" s="58"/>
      <c r="E330" s="37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8"/>
      <c r="R330" s="58"/>
    </row>
    <row r="331" spans="1:18" s="118" customFormat="1" x14ac:dyDescent="0.2">
      <c r="A331" s="58"/>
      <c r="B331" s="58"/>
      <c r="C331" s="58"/>
      <c r="D331" s="58"/>
      <c r="E331" s="37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8"/>
      <c r="R331" s="58"/>
    </row>
    <row r="332" spans="1:18" s="118" customFormat="1" x14ac:dyDescent="0.2">
      <c r="A332" s="58"/>
      <c r="B332" s="58"/>
      <c r="C332" s="58"/>
      <c r="D332" s="58"/>
      <c r="E332" s="37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8"/>
      <c r="R332" s="58"/>
    </row>
    <row r="333" spans="1:18" s="118" customFormat="1" x14ac:dyDescent="0.2">
      <c r="A333" s="58"/>
      <c r="B333" s="58"/>
      <c r="C333" s="58"/>
      <c r="D333" s="58"/>
      <c r="E333" s="37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8"/>
      <c r="R333" s="58"/>
    </row>
    <row r="334" spans="1:18" s="118" customFormat="1" x14ac:dyDescent="0.2">
      <c r="A334" s="58"/>
      <c r="B334" s="58"/>
      <c r="C334" s="58"/>
      <c r="D334" s="58"/>
      <c r="E334" s="37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8"/>
      <c r="R334" s="58"/>
    </row>
    <row r="335" spans="1:18" s="118" customFormat="1" x14ac:dyDescent="0.2">
      <c r="A335" s="58"/>
      <c r="B335" s="58"/>
      <c r="C335" s="58"/>
      <c r="D335" s="58"/>
      <c r="E335" s="37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8"/>
      <c r="R335" s="58"/>
    </row>
    <row r="336" spans="1:18" s="118" customFormat="1" x14ac:dyDescent="0.2">
      <c r="A336" s="58"/>
      <c r="B336" s="58"/>
      <c r="C336" s="58"/>
      <c r="D336" s="58"/>
      <c r="E336" s="37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8"/>
      <c r="R336" s="58"/>
    </row>
    <row r="337" spans="1:18" s="118" customFormat="1" x14ac:dyDescent="0.2">
      <c r="A337" s="58"/>
      <c r="B337" s="58"/>
      <c r="C337" s="58"/>
      <c r="D337" s="58"/>
      <c r="E337" s="3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8"/>
      <c r="R337" s="58"/>
    </row>
    <row r="338" spans="1:18" s="118" customFormat="1" x14ac:dyDescent="0.2">
      <c r="A338" s="58"/>
      <c r="B338" s="58"/>
      <c r="C338" s="58"/>
      <c r="D338" s="58"/>
      <c r="E338" s="3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8"/>
      <c r="R338" s="58"/>
    </row>
    <row r="339" spans="1:18" s="118" customFormat="1" x14ac:dyDescent="0.2">
      <c r="A339" s="58"/>
      <c r="B339" s="58"/>
      <c r="C339" s="58"/>
      <c r="D339" s="58"/>
      <c r="E339" s="37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8"/>
      <c r="R339" s="58"/>
    </row>
    <row r="340" spans="1:18" s="118" customFormat="1" x14ac:dyDescent="0.2">
      <c r="A340" s="58"/>
      <c r="B340" s="58"/>
      <c r="C340" s="58"/>
      <c r="D340" s="58"/>
      <c r="E340" s="37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8"/>
      <c r="R340" s="58"/>
    </row>
    <row r="341" spans="1:18" s="118" customFormat="1" x14ac:dyDescent="0.2">
      <c r="A341" s="58"/>
      <c r="B341" s="58"/>
      <c r="C341" s="58"/>
      <c r="D341" s="58"/>
      <c r="E341" s="37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8"/>
      <c r="R341" s="58"/>
    </row>
    <row r="342" spans="1:18" s="118" customFormat="1" x14ac:dyDescent="0.2">
      <c r="A342" s="58"/>
      <c r="B342" s="58"/>
      <c r="C342" s="58"/>
      <c r="D342" s="58"/>
      <c r="E342" s="37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8"/>
      <c r="R342" s="58"/>
    </row>
    <row r="343" spans="1:18" s="118" customFormat="1" x14ac:dyDescent="0.2">
      <c r="A343" s="58"/>
      <c r="B343" s="58"/>
      <c r="C343" s="58"/>
      <c r="D343" s="58"/>
      <c r="E343" s="37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8"/>
      <c r="R343" s="58"/>
    </row>
    <row r="344" spans="1:18" s="118" customFormat="1" x14ac:dyDescent="0.2">
      <c r="A344" s="58"/>
      <c r="B344" s="58"/>
      <c r="C344" s="58"/>
      <c r="D344" s="58"/>
      <c r="E344" s="37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8"/>
      <c r="R344" s="58"/>
    </row>
    <row r="345" spans="1:18" s="118" customFormat="1" x14ac:dyDescent="0.2">
      <c r="A345" s="58"/>
      <c r="B345" s="58"/>
      <c r="C345" s="58"/>
      <c r="D345" s="58"/>
      <c r="E345" s="37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8"/>
      <c r="R345" s="58"/>
    </row>
    <row r="346" spans="1:18" s="118" customFormat="1" x14ac:dyDescent="0.2">
      <c r="A346" s="58"/>
      <c r="B346" s="58"/>
      <c r="C346" s="58"/>
      <c r="D346" s="58"/>
      <c r="E346" s="37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8"/>
      <c r="R346" s="58"/>
    </row>
    <row r="347" spans="1:18" s="118" customFormat="1" x14ac:dyDescent="0.2">
      <c r="A347" s="58"/>
      <c r="B347" s="58"/>
      <c r="C347" s="58"/>
      <c r="D347" s="58"/>
      <c r="E347" s="37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8"/>
      <c r="R347" s="58"/>
    </row>
    <row r="348" spans="1:18" s="118" customFormat="1" x14ac:dyDescent="0.2">
      <c r="A348" s="58"/>
      <c r="B348" s="58"/>
      <c r="C348" s="58"/>
      <c r="D348" s="58"/>
      <c r="E348" s="37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8"/>
      <c r="R348" s="58"/>
    </row>
    <row r="349" spans="1:18" s="118" customFormat="1" x14ac:dyDescent="0.2">
      <c r="A349" s="58"/>
      <c r="B349" s="58"/>
      <c r="C349" s="58"/>
      <c r="D349" s="58"/>
      <c r="E349" s="3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8"/>
      <c r="R349" s="58"/>
    </row>
    <row r="350" spans="1:18" s="118" customFormat="1" x14ac:dyDescent="0.2">
      <c r="A350" s="58"/>
      <c r="B350" s="58"/>
      <c r="C350" s="58"/>
      <c r="D350" s="58"/>
      <c r="E350" s="3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8"/>
      <c r="R350" s="58"/>
    </row>
    <row r="351" spans="1:18" s="118" customFormat="1" x14ac:dyDescent="0.2">
      <c r="A351" s="58"/>
      <c r="B351" s="58"/>
      <c r="C351" s="58"/>
      <c r="D351" s="58"/>
      <c r="E351" s="37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8"/>
      <c r="R351" s="58"/>
    </row>
    <row r="352" spans="1:18" s="118" customFormat="1" x14ac:dyDescent="0.2">
      <c r="A352" s="58"/>
      <c r="B352" s="58"/>
      <c r="C352" s="58"/>
      <c r="D352" s="58"/>
      <c r="E352" s="37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8"/>
      <c r="R352" s="58"/>
    </row>
    <row r="353" spans="1:24" s="118" customFormat="1" x14ac:dyDescent="0.2">
      <c r="A353" s="58"/>
      <c r="B353" s="58"/>
      <c r="C353" s="58"/>
      <c r="D353" s="58"/>
      <c r="E353" s="37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8"/>
      <c r="R353" s="58"/>
    </row>
    <row r="354" spans="1:24" s="118" customFormat="1" x14ac:dyDescent="0.2">
      <c r="A354" s="58"/>
      <c r="B354" s="58"/>
      <c r="C354" s="58"/>
      <c r="D354" s="58"/>
      <c r="E354" s="3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8"/>
      <c r="R354" s="58"/>
    </row>
    <row r="355" spans="1:24" s="118" customFormat="1" x14ac:dyDescent="0.2">
      <c r="A355" s="58"/>
      <c r="B355" s="58"/>
      <c r="C355" s="58"/>
      <c r="D355" s="58"/>
      <c r="E355" s="37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8"/>
      <c r="R355" s="58"/>
    </row>
    <row r="356" spans="1:24" s="118" customFormat="1" x14ac:dyDescent="0.2">
      <c r="A356" s="58"/>
      <c r="B356" s="58"/>
      <c r="C356" s="58"/>
      <c r="D356" s="58"/>
      <c r="E356" s="37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8"/>
      <c r="R356" s="58"/>
    </row>
    <row r="357" spans="1:24" s="118" customFormat="1" x14ac:dyDescent="0.2">
      <c r="A357" s="58"/>
      <c r="B357" s="58"/>
      <c r="C357" s="58"/>
      <c r="D357" s="58"/>
      <c r="E357" s="37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8"/>
      <c r="R357" s="58"/>
    </row>
    <row r="358" spans="1:24" s="118" customFormat="1" x14ac:dyDescent="0.2">
      <c r="A358" s="58"/>
      <c r="B358" s="58"/>
      <c r="C358" s="58"/>
      <c r="D358" s="58"/>
      <c r="E358" s="37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8"/>
      <c r="R358" s="58"/>
    </row>
    <row r="359" spans="1:24" s="118" customFormat="1" x14ac:dyDescent="0.2">
      <c r="A359" s="58"/>
      <c r="B359" s="58"/>
      <c r="C359" s="58"/>
      <c r="D359" s="58"/>
      <c r="E359" s="37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8"/>
      <c r="R359" s="58"/>
    </row>
    <row r="360" spans="1:24" s="118" customFormat="1" x14ac:dyDescent="0.2">
      <c r="A360" s="58"/>
      <c r="B360" s="58"/>
      <c r="C360" s="58"/>
      <c r="D360" s="58"/>
      <c r="E360" s="37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8"/>
      <c r="R360" s="58"/>
    </row>
    <row r="361" spans="1:24" s="118" customFormat="1" x14ac:dyDescent="0.2">
      <c r="A361" s="58"/>
      <c r="B361" s="58"/>
      <c r="C361" s="58"/>
      <c r="D361" s="58"/>
      <c r="E361" s="3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8"/>
      <c r="R361" s="58"/>
    </row>
    <row r="362" spans="1:24" s="118" customFormat="1" x14ac:dyDescent="0.2">
      <c r="A362" s="58"/>
      <c r="B362" s="58"/>
      <c r="C362" s="58"/>
      <c r="D362" s="58"/>
      <c r="E362" s="3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8"/>
      <c r="R362" s="58"/>
    </row>
    <row r="363" spans="1:24" s="118" customFormat="1" x14ac:dyDescent="0.2">
      <c r="A363" s="58"/>
      <c r="B363" s="58"/>
      <c r="C363" s="58"/>
      <c r="D363" s="58"/>
      <c r="E363" s="37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8"/>
      <c r="R363" s="58"/>
    </row>
    <row r="364" spans="1:24" s="118" customFormat="1" x14ac:dyDescent="0.2">
      <c r="A364" s="58"/>
      <c r="B364" s="58"/>
      <c r="C364" s="58"/>
      <c r="D364" s="58"/>
      <c r="E364" s="37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8"/>
      <c r="R364" s="58"/>
      <c r="X364" s="58"/>
    </row>
    <row r="365" spans="1:24" s="118" customFormat="1" x14ac:dyDescent="0.2">
      <c r="A365" s="58"/>
      <c r="B365" s="58"/>
      <c r="C365" s="58"/>
      <c r="D365" s="58"/>
      <c r="E365" s="37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8"/>
      <c r="R365" s="58"/>
      <c r="X365" s="58"/>
    </row>
    <row r="366" spans="1:24" s="118" customFormat="1" x14ac:dyDescent="0.2">
      <c r="A366" s="58"/>
      <c r="B366" s="58"/>
      <c r="C366" s="58"/>
      <c r="D366" s="58"/>
      <c r="E366" s="37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8"/>
      <c r="R366" s="58"/>
      <c r="X366" s="58"/>
    </row>
    <row r="367" spans="1:24" s="118" customFormat="1" x14ac:dyDescent="0.2">
      <c r="A367" s="58"/>
      <c r="B367" s="58"/>
      <c r="C367" s="58"/>
      <c r="D367" s="58"/>
      <c r="E367" s="37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8"/>
      <c r="R367" s="58"/>
      <c r="X367" s="58"/>
    </row>
    <row r="368" spans="1:24" s="118" customFormat="1" x14ac:dyDescent="0.2">
      <c r="A368" s="58"/>
      <c r="B368" s="58"/>
      <c r="C368" s="58"/>
      <c r="D368" s="58"/>
      <c r="E368" s="37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8"/>
      <c r="R368" s="58"/>
      <c r="X368" s="58"/>
    </row>
    <row r="369" spans="1:143" s="118" customFormat="1" x14ac:dyDescent="0.2">
      <c r="A369" s="58"/>
      <c r="B369" s="58"/>
      <c r="C369" s="58"/>
      <c r="D369" s="58"/>
      <c r="E369" s="37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8"/>
      <c r="R369" s="58"/>
      <c r="S369" s="58"/>
      <c r="T369" s="58"/>
      <c r="U369" s="58"/>
      <c r="V369" s="58"/>
      <c r="W369" s="58"/>
      <c r="X369" s="58"/>
    </row>
    <row r="370" spans="1:143" s="118" customFormat="1" x14ac:dyDescent="0.2">
      <c r="A370" s="58"/>
      <c r="B370" s="58"/>
      <c r="C370" s="58"/>
      <c r="D370" s="58"/>
      <c r="E370" s="37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  <c r="BE370" s="58"/>
      <c r="BF370" s="58"/>
      <c r="BG370" s="58"/>
      <c r="BH370" s="58"/>
      <c r="BI370" s="58"/>
      <c r="BJ370" s="58"/>
      <c r="BK370" s="58"/>
      <c r="BL370" s="58"/>
      <c r="BM370" s="58"/>
      <c r="BN370" s="58"/>
      <c r="BO370" s="58"/>
      <c r="BP370" s="58"/>
      <c r="BQ370" s="58"/>
      <c r="BR370" s="58"/>
      <c r="BS370" s="58"/>
      <c r="BT370" s="58"/>
      <c r="BU370" s="58"/>
      <c r="BV370" s="58"/>
      <c r="BW370" s="58"/>
      <c r="BX370" s="58"/>
      <c r="BY370" s="58"/>
      <c r="BZ370" s="58"/>
      <c r="CA370" s="58"/>
      <c r="CB370" s="58"/>
      <c r="CC370" s="58"/>
      <c r="CD370" s="58"/>
      <c r="CE370" s="58"/>
      <c r="CF370" s="58"/>
      <c r="CG370" s="58"/>
      <c r="CH370" s="58"/>
      <c r="CI370" s="58"/>
      <c r="CJ370" s="58"/>
      <c r="CK370" s="58"/>
      <c r="CL370" s="58"/>
      <c r="CM370" s="58"/>
      <c r="CN370" s="58"/>
      <c r="CO370" s="58"/>
      <c r="CP370" s="58"/>
      <c r="CQ370" s="58"/>
      <c r="CR370" s="58"/>
      <c r="CS370" s="58"/>
      <c r="CT370" s="58"/>
      <c r="CU370" s="58"/>
      <c r="CV370" s="58"/>
      <c r="CW370" s="58"/>
      <c r="CX370" s="58"/>
      <c r="CY370" s="58"/>
      <c r="CZ370" s="58"/>
      <c r="DA370" s="58"/>
      <c r="DB370" s="58"/>
      <c r="DC370" s="58"/>
      <c r="DD370" s="58"/>
      <c r="DE370" s="58"/>
      <c r="DF370" s="58"/>
      <c r="DG370" s="58"/>
      <c r="DH370" s="58"/>
      <c r="DI370" s="58"/>
      <c r="DJ370" s="58"/>
      <c r="DK370" s="58"/>
      <c r="DL370" s="58"/>
      <c r="DM370" s="58"/>
      <c r="DN370" s="58"/>
      <c r="DO370" s="58"/>
      <c r="DP370" s="58"/>
      <c r="DQ370" s="58"/>
      <c r="DR370" s="58"/>
      <c r="DS370" s="58"/>
      <c r="DT370" s="58"/>
      <c r="DU370" s="58"/>
      <c r="DV370" s="58"/>
      <c r="DW370" s="58"/>
      <c r="DX370" s="58"/>
      <c r="DY370" s="58"/>
      <c r="DZ370" s="58"/>
      <c r="EA370" s="58"/>
      <c r="EB370" s="58"/>
      <c r="EC370" s="58"/>
      <c r="ED370" s="58"/>
      <c r="EE370" s="58"/>
      <c r="EF370" s="58"/>
      <c r="EG370" s="58"/>
      <c r="EH370" s="58"/>
      <c r="EI370" s="58"/>
      <c r="EJ370" s="58"/>
      <c r="EK370" s="58"/>
      <c r="EL370" s="58"/>
      <c r="EM370" s="58"/>
    </row>
    <row r="371" spans="1:143" s="118" customFormat="1" x14ac:dyDescent="0.2">
      <c r="A371" s="58"/>
      <c r="B371" s="58"/>
      <c r="C371" s="58"/>
      <c r="D371" s="58"/>
      <c r="E371" s="37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  <c r="CE371" s="58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  <c r="CP371" s="58"/>
      <c r="CQ371" s="58"/>
      <c r="CR371" s="58"/>
      <c r="CS371" s="58"/>
      <c r="CT371" s="58"/>
      <c r="CU371" s="58"/>
      <c r="CV371" s="58"/>
      <c r="CW371" s="58"/>
      <c r="CX371" s="58"/>
      <c r="CY371" s="58"/>
      <c r="CZ371" s="58"/>
      <c r="DA371" s="58"/>
      <c r="DB371" s="58"/>
      <c r="DC371" s="58"/>
      <c r="DD371" s="58"/>
      <c r="DE371" s="58"/>
      <c r="DF371" s="58"/>
      <c r="DG371" s="58"/>
      <c r="DH371" s="58"/>
      <c r="DI371" s="58"/>
      <c r="DJ371" s="58"/>
      <c r="DK371" s="58"/>
      <c r="DL371" s="58"/>
      <c r="DM371" s="58"/>
      <c r="DN371" s="58"/>
      <c r="DO371" s="58"/>
      <c r="DP371" s="58"/>
      <c r="DQ371" s="58"/>
      <c r="DR371" s="58"/>
      <c r="DS371" s="58"/>
      <c r="DT371" s="58"/>
      <c r="DU371" s="58"/>
      <c r="DV371" s="58"/>
      <c r="DW371" s="58"/>
      <c r="DX371" s="58"/>
      <c r="DY371" s="58"/>
      <c r="DZ371" s="58"/>
      <c r="EA371" s="58"/>
      <c r="EB371" s="58"/>
      <c r="EC371" s="58"/>
      <c r="ED371" s="58"/>
      <c r="EE371" s="58"/>
      <c r="EF371" s="58"/>
      <c r="EG371" s="58"/>
      <c r="EH371" s="58"/>
      <c r="EI371" s="58"/>
      <c r="EJ371" s="58"/>
      <c r="EK371" s="58"/>
      <c r="EL371" s="58"/>
      <c r="EM371" s="58"/>
    </row>
    <row r="372" spans="1:143" s="118" customFormat="1" x14ac:dyDescent="0.2">
      <c r="A372" s="58"/>
      <c r="B372" s="58"/>
      <c r="C372" s="58"/>
      <c r="D372" s="58"/>
      <c r="E372" s="37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8"/>
      <c r="BW372" s="58"/>
      <c r="BX372" s="58"/>
      <c r="BY372" s="58"/>
      <c r="BZ372" s="58"/>
      <c r="CA372" s="58"/>
      <c r="CB372" s="58"/>
      <c r="CC372" s="58"/>
      <c r="CD372" s="58"/>
      <c r="CE372" s="58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58"/>
      <c r="CQ372" s="58"/>
      <c r="CR372" s="58"/>
      <c r="CS372" s="58"/>
      <c r="CT372" s="58"/>
      <c r="CU372" s="58"/>
      <c r="CV372" s="58"/>
      <c r="CW372" s="58"/>
      <c r="CX372" s="58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58"/>
      <c r="DK372" s="58"/>
      <c r="DL372" s="58"/>
      <c r="DM372" s="58"/>
      <c r="DN372" s="58"/>
      <c r="DO372" s="58"/>
      <c r="DP372" s="58"/>
      <c r="DQ372" s="58"/>
      <c r="DR372" s="58"/>
      <c r="DS372" s="58"/>
      <c r="DT372" s="58"/>
      <c r="DU372" s="58"/>
      <c r="DV372" s="58"/>
      <c r="DW372" s="58"/>
      <c r="DX372" s="58"/>
      <c r="DY372" s="58"/>
      <c r="DZ372" s="58"/>
      <c r="EA372" s="58"/>
      <c r="EB372" s="58"/>
      <c r="EC372" s="58"/>
      <c r="ED372" s="58"/>
      <c r="EE372" s="58"/>
      <c r="EF372" s="58"/>
      <c r="EG372" s="58"/>
      <c r="EH372" s="58"/>
      <c r="EI372" s="58"/>
      <c r="EJ372" s="58"/>
      <c r="EK372" s="58"/>
      <c r="EL372" s="58"/>
      <c r="EM372" s="58"/>
    </row>
    <row r="373" spans="1:143" s="118" customFormat="1" x14ac:dyDescent="0.2">
      <c r="A373" s="58"/>
      <c r="B373" s="58"/>
      <c r="C373" s="58"/>
      <c r="D373" s="58"/>
      <c r="E373" s="37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  <c r="BL373" s="58"/>
      <c r="BM373" s="58"/>
      <c r="BN373" s="58"/>
      <c r="BO373" s="58"/>
      <c r="BP373" s="58"/>
      <c r="BQ373" s="58"/>
      <c r="BR373" s="58"/>
      <c r="BS373" s="58"/>
      <c r="BT373" s="58"/>
      <c r="BU373" s="58"/>
      <c r="BV373" s="58"/>
      <c r="BW373" s="58"/>
      <c r="BX373" s="58"/>
      <c r="BY373" s="58"/>
      <c r="BZ373" s="58"/>
      <c r="CA373" s="58"/>
      <c r="CB373" s="58"/>
      <c r="CC373" s="58"/>
      <c r="CD373" s="58"/>
      <c r="CE373" s="58"/>
      <c r="CF373" s="58"/>
      <c r="CG373" s="58"/>
      <c r="CH373" s="58"/>
      <c r="CI373" s="58"/>
      <c r="CJ373" s="58"/>
      <c r="CK373" s="58"/>
      <c r="CL373" s="58"/>
      <c r="CM373" s="58"/>
      <c r="CN373" s="58"/>
      <c r="CO373" s="58"/>
      <c r="CP373" s="58"/>
      <c r="CQ373" s="58"/>
      <c r="CR373" s="58"/>
      <c r="CS373" s="58"/>
      <c r="CT373" s="58"/>
      <c r="CU373" s="58"/>
      <c r="CV373" s="58"/>
      <c r="CW373" s="58"/>
      <c r="CX373" s="58"/>
      <c r="CY373" s="58"/>
      <c r="CZ373" s="58"/>
      <c r="DA373" s="58"/>
      <c r="DB373" s="58"/>
      <c r="DC373" s="58"/>
      <c r="DD373" s="58"/>
      <c r="DE373" s="58"/>
      <c r="DF373" s="58"/>
      <c r="DG373" s="58"/>
      <c r="DH373" s="58"/>
      <c r="DI373" s="58"/>
      <c r="DJ373" s="58"/>
      <c r="DK373" s="58"/>
      <c r="DL373" s="58"/>
      <c r="DM373" s="58"/>
      <c r="DN373" s="58"/>
      <c r="DO373" s="58"/>
      <c r="DP373" s="58"/>
      <c r="DQ373" s="58"/>
      <c r="DR373" s="58"/>
      <c r="DS373" s="58"/>
      <c r="DT373" s="58"/>
      <c r="DU373" s="58"/>
      <c r="DV373" s="58"/>
      <c r="DW373" s="58"/>
      <c r="DX373" s="58"/>
      <c r="DY373" s="58"/>
      <c r="DZ373" s="58"/>
      <c r="EA373" s="58"/>
      <c r="EB373" s="58"/>
      <c r="EC373" s="58"/>
      <c r="ED373" s="58"/>
      <c r="EE373" s="58"/>
      <c r="EF373" s="58"/>
      <c r="EG373" s="58"/>
      <c r="EH373" s="58"/>
      <c r="EI373" s="58"/>
      <c r="EJ373" s="58"/>
      <c r="EK373" s="58"/>
      <c r="EL373" s="58"/>
      <c r="EM373" s="58"/>
    </row>
    <row r="374" spans="1:143" s="118" customFormat="1" x14ac:dyDescent="0.2">
      <c r="A374" s="58"/>
      <c r="B374" s="58"/>
      <c r="C374" s="58"/>
      <c r="D374" s="58"/>
      <c r="E374" s="37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  <c r="BE374" s="58"/>
      <c r="BF374" s="58"/>
      <c r="BG374" s="58"/>
      <c r="BH374" s="58"/>
      <c r="BI374" s="58"/>
      <c r="BJ374" s="58"/>
      <c r="BK374" s="58"/>
      <c r="BL374" s="58"/>
      <c r="BM374" s="58"/>
      <c r="BN374" s="58"/>
      <c r="BO374" s="58"/>
      <c r="BP374" s="58"/>
      <c r="BQ374" s="58"/>
      <c r="BR374" s="58"/>
      <c r="BS374" s="58"/>
      <c r="BT374" s="58"/>
      <c r="BU374" s="58"/>
      <c r="BV374" s="58"/>
      <c r="BW374" s="58"/>
      <c r="BX374" s="58"/>
      <c r="BY374" s="58"/>
      <c r="BZ374" s="58"/>
      <c r="CA374" s="58"/>
      <c r="CB374" s="58"/>
      <c r="CC374" s="58"/>
      <c r="CD374" s="58"/>
      <c r="CE374" s="58"/>
      <c r="CF374" s="58"/>
      <c r="CG374" s="58"/>
      <c r="CH374" s="58"/>
      <c r="CI374" s="58"/>
      <c r="CJ374" s="58"/>
      <c r="CK374" s="58"/>
      <c r="CL374" s="58"/>
      <c r="CM374" s="58"/>
      <c r="CN374" s="58"/>
      <c r="CO374" s="58"/>
      <c r="CP374" s="58"/>
      <c r="CQ374" s="58"/>
      <c r="CR374" s="58"/>
      <c r="CS374" s="58"/>
      <c r="CT374" s="58"/>
      <c r="CU374" s="58"/>
      <c r="CV374" s="58"/>
      <c r="CW374" s="58"/>
      <c r="CX374" s="58"/>
      <c r="CY374" s="58"/>
      <c r="CZ374" s="58"/>
      <c r="DA374" s="58"/>
      <c r="DB374" s="58"/>
      <c r="DC374" s="58"/>
      <c r="DD374" s="58"/>
      <c r="DE374" s="58"/>
      <c r="DF374" s="58"/>
      <c r="DG374" s="58"/>
      <c r="DH374" s="58"/>
      <c r="DI374" s="58"/>
      <c r="DJ374" s="58"/>
      <c r="DK374" s="58"/>
      <c r="DL374" s="58"/>
      <c r="DM374" s="58"/>
      <c r="DN374" s="58"/>
      <c r="DO374" s="58"/>
      <c r="DP374" s="58"/>
      <c r="DQ374" s="58"/>
      <c r="DR374" s="58"/>
      <c r="DS374" s="58"/>
      <c r="DT374" s="58"/>
      <c r="DU374" s="58"/>
      <c r="DV374" s="58"/>
      <c r="DW374" s="58"/>
      <c r="DX374" s="58"/>
      <c r="DY374" s="58"/>
      <c r="DZ374" s="58"/>
      <c r="EA374" s="58"/>
      <c r="EB374" s="58"/>
      <c r="EC374" s="58"/>
      <c r="ED374" s="58"/>
      <c r="EE374" s="58"/>
      <c r="EF374" s="58"/>
      <c r="EG374" s="58"/>
      <c r="EH374" s="58"/>
      <c r="EI374" s="58"/>
      <c r="EJ374" s="58"/>
      <c r="EK374" s="58"/>
      <c r="EL374" s="58"/>
      <c r="EM374" s="58"/>
    </row>
    <row r="375" spans="1:143" s="118" customFormat="1" x14ac:dyDescent="0.2">
      <c r="A375" s="58"/>
      <c r="B375" s="58"/>
      <c r="C375" s="58"/>
      <c r="D375" s="58"/>
      <c r="E375" s="37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  <c r="BL375" s="58"/>
      <c r="BM375" s="58"/>
      <c r="BN375" s="58"/>
      <c r="BO375" s="58"/>
      <c r="BP375" s="58"/>
      <c r="BQ375" s="58"/>
      <c r="BR375" s="58"/>
      <c r="BS375" s="58"/>
      <c r="BT375" s="58"/>
      <c r="BU375" s="58"/>
      <c r="BV375" s="58"/>
      <c r="BW375" s="58"/>
      <c r="BX375" s="58"/>
      <c r="BY375" s="58"/>
      <c r="BZ375" s="58"/>
      <c r="CA375" s="58"/>
      <c r="CB375" s="58"/>
      <c r="CC375" s="58"/>
      <c r="CD375" s="58"/>
      <c r="CE375" s="58"/>
      <c r="CF375" s="58"/>
      <c r="CG375" s="58"/>
      <c r="CH375" s="58"/>
      <c r="CI375" s="58"/>
      <c r="CJ375" s="58"/>
      <c r="CK375" s="58"/>
      <c r="CL375" s="58"/>
      <c r="CM375" s="58"/>
      <c r="CN375" s="58"/>
      <c r="CO375" s="58"/>
      <c r="CP375" s="58"/>
      <c r="CQ375" s="58"/>
      <c r="CR375" s="58"/>
      <c r="CS375" s="58"/>
      <c r="CT375" s="58"/>
      <c r="CU375" s="58"/>
      <c r="CV375" s="58"/>
      <c r="CW375" s="58"/>
      <c r="CX375" s="58"/>
      <c r="CY375" s="58"/>
      <c r="CZ375" s="58"/>
      <c r="DA375" s="58"/>
      <c r="DB375" s="58"/>
      <c r="DC375" s="58"/>
      <c r="DD375" s="58"/>
      <c r="DE375" s="58"/>
      <c r="DF375" s="58"/>
      <c r="DG375" s="58"/>
      <c r="DH375" s="58"/>
      <c r="DI375" s="58"/>
      <c r="DJ375" s="58"/>
      <c r="DK375" s="58"/>
      <c r="DL375" s="58"/>
      <c r="DM375" s="58"/>
      <c r="DN375" s="58"/>
      <c r="DO375" s="58"/>
      <c r="DP375" s="58"/>
      <c r="DQ375" s="58"/>
      <c r="DR375" s="58"/>
      <c r="DS375" s="58"/>
      <c r="DT375" s="58"/>
      <c r="DU375" s="58"/>
      <c r="DV375" s="58"/>
      <c r="DW375" s="58"/>
      <c r="DX375" s="58"/>
      <c r="DY375" s="58"/>
      <c r="DZ375" s="58"/>
      <c r="EA375" s="58"/>
      <c r="EB375" s="58"/>
      <c r="EC375" s="58"/>
      <c r="ED375" s="58"/>
      <c r="EE375" s="58"/>
      <c r="EF375" s="58"/>
      <c r="EG375" s="58"/>
      <c r="EH375" s="58"/>
      <c r="EI375" s="58"/>
      <c r="EJ375" s="58"/>
      <c r="EK375" s="58"/>
      <c r="EL375" s="58"/>
      <c r="EM375" s="58"/>
    </row>
    <row r="376" spans="1:143" s="118" customFormat="1" x14ac:dyDescent="0.2">
      <c r="A376" s="58"/>
      <c r="B376" s="58"/>
      <c r="C376" s="58"/>
      <c r="D376" s="58"/>
      <c r="E376" s="37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  <c r="BV376" s="58"/>
      <c r="BW376" s="58"/>
      <c r="BX376" s="58"/>
      <c r="BY376" s="58"/>
      <c r="BZ376" s="58"/>
      <c r="CA376" s="58"/>
      <c r="CB376" s="58"/>
      <c r="CC376" s="58"/>
      <c r="CD376" s="58"/>
      <c r="CE376" s="58"/>
      <c r="CF376" s="58"/>
      <c r="CG376" s="58"/>
      <c r="CH376" s="58"/>
      <c r="CI376" s="58"/>
      <c r="CJ376" s="58"/>
      <c r="CK376" s="58"/>
      <c r="CL376" s="58"/>
      <c r="CM376" s="58"/>
      <c r="CN376" s="58"/>
      <c r="CO376" s="58"/>
      <c r="CP376" s="58"/>
      <c r="CQ376" s="58"/>
      <c r="CR376" s="58"/>
      <c r="CS376" s="58"/>
      <c r="CT376" s="58"/>
      <c r="CU376" s="58"/>
      <c r="CV376" s="58"/>
      <c r="CW376" s="58"/>
      <c r="CX376" s="58"/>
      <c r="CY376" s="58"/>
      <c r="CZ376" s="58"/>
      <c r="DA376" s="58"/>
      <c r="DB376" s="58"/>
      <c r="DC376" s="58"/>
      <c r="DD376" s="58"/>
      <c r="DE376" s="58"/>
      <c r="DF376" s="58"/>
      <c r="DG376" s="58"/>
      <c r="DH376" s="58"/>
      <c r="DI376" s="58"/>
      <c r="DJ376" s="58"/>
      <c r="DK376" s="58"/>
      <c r="DL376" s="58"/>
      <c r="DM376" s="58"/>
      <c r="DN376" s="58"/>
      <c r="DO376" s="58"/>
      <c r="DP376" s="58"/>
      <c r="DQ376" s="58"/>
      <c r="DR376" s="58"/>
      <c r="DS376" s="58"/>
      <c r="DT376" s="58"/>
      <c r="DU376" s="58"/>
      <c r="DV376" s="58"/>
      <c r="DW376" s="58"/>
      <c r="DX376" s="58"/>
      <c r="DY376" s="58"/>
      <c r="DZ376" s="58"/>
      <c r="EA376" s="58"/>
      <c r="EB376" s="58"/>
      <c r="EC376" s="58"/>
      <c r="ED376" s="58"/>
      <c r="EE376" s="58"/>
      <c r="EF376" s="58"/>
      <c r="EG376" s="58"/>
      <c r="EH376" s="58"/>
      <c r="EI376" s="58"/>
      <c r="EJ376" s="58"/>
      <c r="EK376" s="58"/>
      <c r="EL376" s="58"/>
      <c r="EM376" s="58"/>
    </row>
    <row r="377" spans="1:143" s="118" customFormat="1" x14ac:dyDescent="0.2">
      <c r="A377" s="58"/>
      <c r="B377" s="58"/>
      <c r="C377" s="58"/>
      <c r="D377" s="58"/>
      <c r="E377" s="37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  <c r="BV377" s="58"/>
      <c r="BW377" s="58"/>
      <c r="BX377" s="58"/>
      <c r="BY377" s="58"/>
      <c r="BZ377" s="58"/>
      <c r="CA377" s="58"/>
      <c r="CB377" s="58"/>
      <c r="CC377" s="58"/>
      <c r="CD377" s="58"/>
      <c r="CE377" s="58"/>
      <c r="CF377" s="58"/>
      <c r="CG377" s="58"/>
      <c r="CH377" s="58"/>
      <c r="CI377" s="58"/>
      <c r="CJ377" s="58"/>
      <c r="CK377" s="58"/>
      <c r="CL377" s="58"/>
      <c r="CM377" s="58"/>
      <c r="CN377" s="58"/>
      <c r="CO377" s="58"/>
      <c r="CP377" s="58"/>
      <c r="CQ377" s="58"/>
      <c r="CR377" s="58"/>
      <c r="CS377" s="58"/>
      <c r="CT377" s="58"/>
      <c r="CU377" s="58"/>
      <c r="CV377" s="58"/>
      <c r="CW377" s="58"/>
      <c r="CX377" s="58"/>
      <c r="CY377" s="58"/>
      <c r="CZ377" s="58"/>
      <c r="DA377" s="58"/>
      <c r="DB377" s="58"/>
      <c r="DC377" s="58"/>
      <c r="DD377" s="58"/>
      <c r="DE377" s="58"/>
      <c r="DF377" s="58"/>
      <c r="DG377" s="58"/>
      <c r="DH377" s="58"/>
      <c r="DI377" s="58"/>
      <c r="DJ377" s="58"/>
      <c r="DK377" s="58"/>
      <c r="DL377" s="58"/>
      <c r="DM377" s="58"/>
      <c r="DN377" s="58"/>
      <c r="DO377" s="58"/>
      <c r="DP377" s="58"/>
      <c r="DQ377" s="58"/>
      <c r="DR377" s="58"/>
      <c r="DS377" s="58"/>
      <c r="DT377" s="58"/>
      <c r="DU377" s="58"/>
      <c r="DV377" s="58"/>
      <c r="DW377" s="58"/>
      <c r="DX377" s="58"/>
      <c r="DY377" s="58"/>
      <c r="DZ377" s="58"/>
      <c r="EA377" s="58"/>
      <c r="EB377" s="58"/>
      <c r="EC377" s="58"/>
      <c r="ED377" s="58"/>
      <c r="EE377" s="58"/>
      <c r="EF377" s="58"/>
      <c r="EG377" s="58"/>
      <c r="EH377" s="58"/>
      <c r="EI377" s="58"/>
      <c r="EJ377" s="58"/>
      <c r="EK377" s="58"/>
      <c r="EL377" s="58"/>
      <c r="EM377" s="58"/>
    </row>
    <row r="378" spans="1:143" s="118" customFormat="1" x14ac:dyDescent="0.2">
      <c r="A378" s="58"/>
      <c r="B378" s="58"/>
      <c r="C378" s="58"/>
      <c r="D378" s="58"/>
      <c r="E378" s="37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8"/>
      <c r="BW378" s="58"/>
      <c r="BX378" s="58"/>
      <c r="BY378" s="58"/>
      <c r="BZ378" s="58"/>
      <c r="CA378" s="58"/>
      <c r="CB378" s="58"/>
      <c r="CC378" s="58"/>
      <c r="CD378" s="58"/>
      <c r="CE378" s="58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  <c r="CP378" s="58"/>
      <c r="CQ378" s="58"/>
      <c r="CR378" s="58"/>
      <c r="CS378" s="58"/>
      <c r="CT378" s="58"/>
      <c r="CU378" s="58"/>
      <c r="CV378" s="58"/>
      <c r="CW378" s="58"/>
      <c r="CX378" s="58"/>
      <c r="CY378" s="58"/>
      <c r="CZ378" s="58"/>
      <c r="DA378" s="58"/>
      <c r="DB378" s="58"/>
      <c r="DC378" s="58"/>
      <c r="DD378" s="58"/>
      <c r="DE378" s="58"/>
      <c r="DF378" s="58"/>
      <c r="DG378" s="58"/>
      <c r="DH378" s="58"/>
      <c r="DI378" s="58"/>
      <c r="DJ378" s="58"/>
      <c r="DK378" s="58"/>
      <c r="DL378" s="58"/>
      <c r="DM378" s="58"/>
      <c r="DN378" s="58"/>
      <c r="DO378" s="58"/>
      <c r="DP378" s="58"/>
      <c r="DQ378" s="58"/>
      <c r="DR378" s="58"/>
      <c r="DS378" s="58"/>
      <c r="DT378" s="58"/>
      <c r="DU378" s="58"/>
      <c r="DV378" s="58"/>
      <c r="DW378" s="58"/>
      <c r="DX378" s="58"/>
      <c r="DY378" s="58"/>
      <c r="DZ378" s="58"/>
      <c r="EA378" s="58"/>
      <c r="EB378" s="58"/>
      <c r="EC378" s="58"/>
      <c r="ED378" s="58"/>
      <c r="EE378" s="58"/>
      <c r="EF378" s="58"/>
      <c r="EG378" s="58"/>
      <c r="EH378" s="58"/>
      <c r="EI378" s="58"/>
      <c r="EJ378" s="58"/>
      <c r="EK378" s="58"/>
      <c r="EL378" s="58"/>
      <c r="EM378" s="58"/>
    </row>
    <row r="379" spans="1:143" s="118" customFormat="1" x14ac:dyDescent="0.2">
      <c r="A379" s="58"/>
      <c r="B379" s="58"/>
      <c r="C379" s="58"/>
      <c r="D379" s="58"/>
      <c r="E379" s="37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  <c r="CE379" s="58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  <c r="CP379" s="58"/>
      <c r="CQ379" s="58"/>
      <c r="CR379" s="58"/>
      <c r="CS379" s="58"/>
      <c r="CT379" s="58"/>
      <c r="CU379" s="58"/>
      <c r="CV379" s="58"/>
      <c r="CW379" s="58"/>
      <c r="CX379" s="58"/>
      <c r="CY379" s="58"/>
      <c r="CZ379" s="58"/>
      <c r="DA379" s="58"/>
      <c r="DB379" s="58"/>
      <c r="DC379" s="58"/>
      <c r="DD379" s="58"/>
      <c r="DE379" s="58"/>
      <c r="DF379" s="58"/>
      <c r="DG379" s="58"/>
      <c r="DH379" s="58"/>
      <c r="DI379" s="58"/>
      <c r="DJ379" s="58"/>
      <c r="DK379" s="58"/>
      <c r="DL379" s="58"/>
      <c r="DM379" s="58"/>
      <c r="DN379" s="58"/>
      <c r="DO379" s="58"/>
      <c r="DP379" s="58"/>
      <c r="DQ379" s="58"/>
      <c r="DR379" s="58"/>
      <c r="DS379" s="58"/>
      <c r="DT379" s="58"/>
      <c r="DU379" s="58"/>
      <c r="DV379" s="58"/>
      <c r="DW379" s="58"/>
      <c r="DX379" s="58"/>
      <c r="DY379" s="58"/>
      <c r="DZ379" s="58"/>
      <c r="EA379" s="58"/>
      <c r="EB379" s="58"/>
      <c r="EC379" s="58"/>
      <c r="ED379" s="58"/>
      <c r="EE379" s="58"/>
      <c r="EF379" s="58"/>
      <c r="EG379" s="58"/>
      <c r="EH379" s="58"/>
      <c r="EI379" s="58"/>
      <c r="EJ379" s="58"/>
      <c r="EK379" s="58"/>
      <c r="EL379" s="58"/>
      <c r="EM379" s="58"/>
    </row>
    <row r="380" spans="1:143" s="118" customFormat="1" x14ac:dyDescent="0.2">
      <c r="A380" s="58"/>
      <c r="B380" s="58"/>
      <c r="C380" s="58"/>
      <c r="D380" s="58"/>
      <c r="E380" s="37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  <c r="BE380" s="58"/>
      <c r="BF380" s="58"/>
      <c r="BG380" s="58"/>
      <c r="BH380" s="58"/>
      <c r="BI380" s="58"/>
      <c r="BJ380" s="58"/>
      <c r="BK380" s="58"/>
      <c r="BL380" s="58"/>
      <c r="BM380" s="58"/>
      <c r="BN380" s="58"/>
      <c r="BO380" s="58"/>
      <c r="BP380" s="58"/>
      <c r="BQ380" s="58"/>
      <c r="BR380" s="58"/>
      <c r="BS380" s="58"/>
      <c r="BT380" s="58"/>
      <c r="BU380" s="58"/>
      <c r="BV380" s="58"/>
      <c r="BW380" s="58"/>
      <c r="BX380" s="58"/>
      <c r="BY380" s="58"/>
      <c r="BZ380" s="58"/>
      <c r="CA380" s="58"/>
      <c r="CB380" s="58"/>
      <c r="CC380" s="58"/>
      <c r="CD380" s="58"/>
      <c r="CE380" s="58"/>
      <c r="CF380" s="58"/>
      <c r="CG380" s="58"/>
      <c r="CH380" s="58"/>
      <c r="CI380" s="58"/>
      <c r="CJ380" s="58"/>
      <c r="CK380" s="58"/>
      <c r="CL380" s="58"/>
      <c r="CM380" s="58"/>
      <c r="CN380" s="58"/>
      <c r="CO380" s="58"/>
      <c r="CP380" s="58"/>
      <c r="CQ380" s="58"/>
      <c r="CR380" s="58"/>
      <c r="CS380" s="58"/>
      <c r="CT380" s="58"/>
      <c r="CU380" s="58"/>
      <c r="CV380" s="58"/>
      <c r="CW380" s="58"/>
      <c r="CX380" s="58"/>
      <c r="CY380" s="58"/>
      <c r="CZ380" s="58"/>
      <c r="DA380" s="58"/>
      <c r="DB380" s="58"/>
      <c r="DC380" s="58"/>
      <c r="DD380" s="58"/>
      <c r="DE380" s="58"/>
      <c r="DF380" s="58"/>
      <c r="DG380" s="58"/>
      <c r="DH380" s="58"/>
      <c r="DI380" s="58"/>
      <c r="DJ380" s="58"/>
      <c r="DK380" s="58"/>
      <c r="DL380" s="58"/>
      <c r="DM380" s="58"/>
      <c r="DN380" s="58"/>
      <c r="DO380" s="58"/>
      <c r="DP380" s="58"/>
      <c r="DQ380" s="58"/>
      <c r="DR380" s="58"/>
      <c r="DS380" s="58"/>
      <c r="DT380" s="58"/>
      <c r="DU380" s="58"/>
      <c r="DV380" s="58"/>
      <c r="DW380" s="58"/>
      <c r="DX380" s="58"/>
      <c r="DY380" s="58"/>
      <c r="DZ380" s="58"/>
      <c r="EA380" s="58"/>
      <c r="EB380" s="58"/>
      <c r="EC380" s="58"/>
      <c r="ED380" s="58"/>
      <c r="EE380" s="58"/>
      <c r="EF380" s="58"/>
      <c r="EG380" s="58"/>
      <c r="EH380" s="58"/>
      <c r="EI380" s="58"/>
      <c r="EJ380" s="58"/>
      <c r="EK380" s="58"/>
      <c r="EL380" s="58"/>
      <c r="EM380" s="58"/>
    </row>
    <row r="381" spans="1:143" s="118" customFormat="1" x14ac:dyDescent="0.2">
      <c r="A381" s="58"/>
      <c r="B381" s="58"/>
      <c r="C381" s="58"/>
      <c r="D381" s="58"/>
      <c r="E381" s="37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8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8"/>
      <c r="EC381" s="58"/>
      <c r="ED381" s="58"/>
      <c r="EE381" s="58"/>
      <c r="EF381" s="58"/>
      <c r="EG381" s="58"/>
      <c r="EH381" s="58"/>
      <c r="EI381" s="58"/>
      <c r="EJ381" s="58"/>
      <c r="EK381" s="58"/>
      <c r="EL381" s="58"/>
      <c r="EM381" s="58"/>
    </row>
    <row r="382" spans="1:143" s="118" customFormat="1" x14ac:dyDescent="0.2">
      <c r="A382" s="58"/>
      <c r="B382" s="58"/>
      <c r="C382" s="58"/>
      <c r="D382" s="58"/>
      <c r="E382" s="37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58"/>
      <c r="BK382" s="58"/>
      <c r="BL382" s="58"/>
      <c r="BM382" s="58"/>
      <c r="BN382" s="58"/>
      <c r="BO382" s="58"/>
      <c r="BP382" s="58"/>
      <c r="BQ382" s="58"/>
      <c r="BR382" s="58"/>
      <c r="BS382" s="58"/>
      <c r="BT382" s="58"/>
      <c r="BU382" s="58"/>
      <c r="BV382" s="58"/>
      <c r="BW382" s="58"/>
      <c r="BX382" s="58"/>
      <c r="BY382" s="58"/>
      <c r="BZ382" s="58"/>
      <c r="CA382" s="58"/>
      <c r="CB382" s="58"/>
      <c r="CC382" s="58"/>
      <c r="CD382" s="58"/>
      <c r="CE382" s="58"/>
      <c r="CF382" s="58"/>
      <c r="CG382" s="58"/>
      <c r="CH382" s="58"/>
      <c r="CI382" s="58"/>
      <c r="CJ382" s="58"/>
      <c r="CK382" s="58"/>
      <c r="CL382" s="58"/>
      <c r="CM382" s="58"/>
      <c r="CN382" s="58"/>
      <c r="CO382" s="58"/>
      <c r="CP382" s="58"/>
      <c r="CQ382" s="58"/>
      <c r="CR382" s="58"/>
      <c r="CS382" s="58"/>
      <c r="CT382" s="58"/>
      <c r="CU382" s="58"/>
      <c r="CV382" s="58"/>
      <c r="CW382" s="58"/>
      <c r="CX382" s="58"/>
      <c r="CY382" s="58"/>
      <c r="CZ382" s="58"/>
      <c r="DA382" s="58"/>
      <c r="DB382" s="58"/>
      <c r="DC382" s="58"/>
      <c r="DD382" s="58"/>
      <c r="DE382" s="58"/>
      <c r="DF382" s="58"/>
      <c r="DG382" s="58"/>
      <c r="DH382" s="58"/>
      <c r="DI382" s="58"/>
      <c r="DJ382" s="58"/>
      <c r="DK382" s="58"/>
      <c r="DL382" s="58"/>
      <c r="DM382" s="58"/>
      <c r="DN382" s="58"/>
      <c r="DO382" s="58"/>
      <c r="DP382" s="58"/>
      <c r="DQ382" s="58"/>
      <c r="DR382" s="58"/>
      <c r="DS382" s="58"/>
      <c r="DT382" s="58"/>
      <c r="DU382" s="58"/>
      <c r="DV382" s="58"/>
      <c r="DW382" s="58"/>
      <c r="DX382" s="58"/>
      <c r="DY382" s="58"/>
      <c r="DZ382" s="58"/>
      <c r="EA382" s="58"/>
      <c r="EB382" s="58"/>
      <c r="EC382" s="58"/>
      <c r="ED382" s="58"/>
      <c r="EE382" s="58"/>
      <c r="EF382" s="58"/>
      <c r="EG382" s="58"/>
      <c r="EH382" s="58"/>
      <c r="EI382" s="58"/>
      <c r="EJ382" s="58"/>
      <c r="EK382" s="58"/>
      <c r="EL382" s="58"/>
      <c r="EM382" s="58"/>
    </row>
    <row r="383" spans="1:143" s="118" customFormat="1" x14ac:dyDescent="0.2">
      <c r="A383" s="58"/>
      <c r="B383" s="58"/>
      <c r="C383" s="58"/>
      <c r="D383" s="58"/>
      <c r="E383" s="37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  <c r="BL383" s="58"/>
      <c r="BM383" s="58"/>
      <c r="BN383" s="58"/>
      <c r="BO383" s="58"/>
      <c r="BP383" s="58"/>
      <c r="BQ383" s="58"/>
      <c r="BR383" s="58"/>
      <c r="BS383" s="58"/>
      <c r="BT383" s="58"/>
      <c r="BU383" s="58"/>
      <c r="BV383" s="58"/>
      <c r="BW383" s="58"/>
      <c r="BX383" s="58"/>
      <c r="BY383" s="58"/>
      <c r="BZ383" s="58"/>
      <c r="CA383" s="58"/>
      <c r="CB383" s="58"/>
      <c r="CC383" s="58"/>
      <c r="CD383" s="58"/>
      <c r="CE383" s="58"/>
      <c r="CF383" s="58"/>
      <c r="CG383" s="58"/>
      <c r="CH383" s="58"/>
      <c r="CI383" s="58"/>
      <c r="CJ383" s="58"/>
      <c r="CK383" s="58"/>
      <c r="CL383" s="58"/>
      <c r="CM383" s="58"/>
      <c r="CN383" s="58"/>
      <c r="CO383" s="58"/>
      <c r="CP383" s="58"/>
      <c r="CQ383" s="58"/>
      <c r="CR383" s="58"/>
      <c r="CS383" s="58"/>
      <c r="CT383" s="58"/>
      <c r="CU383" s="58"/>
      <c r="CV383" s="58"/>
      <c r="CW383" s="58"/>
      <c r="CX383" s="58"/>
      <c r="CY383" s="58"/>
      <c r="CZ383" s="58"/>
      <c r="DA383" s="58"/>
      <c r="DB383" s="58"/>
      <c r="DC383" s="58"/>
      <c r="DD383" s="58"/>
      <c r="DE383" s="58"/>
      <c r="DF383" s="58"/>
      <c r="DG383" s="58"/>
      <c r="DH383" s="58"/>
      <c r="DI383" s="58"/>
      <c r="DJ383" s="58"/>
      <c r="DK383" s="58"/>
      <c r="DL383" s="58"/>
      <c r="DM383" s="58"/>
      <c r="DN383" s="58"/>
      <c r="DO383" s="58"/>
      <c r="DP383" s="58"/>
      <c r="DQ383" s="58"/>
      <c r="DR383" s="58"/>
      <c r="DS383" s="58"/>
      <c r="DT383" s="58"/>
      <c r="DU383" s="58"/>
      <c r="DV383" s="58"/>
      <c r="DW383" s="58"/>
      <c r="DX383" s="58"/>
      <c r="DY383" s="58"/>
      <c r="DZ383" s="58"/>
      <c r="EA383" s="58"/>
      <c r="EB383" s="58"/>
      <c r="EC383" s="58"/>
      <c r="ED383" s="58"/>
      <c r="EE383" s="58"/>
      <c r="EF383" s="58"/>
      <c r="EG383" s="58"/>
      <c r="EH383" s="58"/>
      <c r="EI383" s="58"/>
      <c r="EJ383" s="58"/>
      <c r="EK383" s="58"/>
      <c r="EL383" s="58"/>
      <c r="EM383" s="58"/>
    </row>
    <row r="384" spans="1:143" s="118" customFormat="1" x14ac:dyDescent="0.2">
      <c r="A384" s="58"/>
      <c r="B384" s="58"/>
      <c r="C384" s="58"/>
      <c r="D384" s="58"/>
      <c r="E384" s="37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8"/>
      <c r="BW384" s="58"/>
      <c r="BX384" s="58"/>
      <c r="BY384" s="58"/>
      <c r="BZ384" s="58"/>
      <c r="CA384" s="58"/>
      <c r="CB384" s="58"/>
      <c r="CC384" s="58"/>
      <c r="CD384" s="58"/>
      <c r="CE384" s="58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  <c r="CP384" s="58"/>
      <c r="CQ384" s="58"/>
      <c r="CR384" s="58"/>
      <c r="CS384" s="58"/>
      <c r="CT384" s="58"/>
      <c r="CU384" s="58"/>
      <c r="CV384" s="58"/>
      <c r="CW384" s="58"/>
      <c r="CX384" s="58"/>
      <c r="CY384" s="58"/>
      <c r="CZ384" s="58"/>
      <c r="DA384" s="58"/>
      <c r="DB384" s="58"/>
      <c r="DC384" s="58"/>
      <c r="DD384" s="58"/>
      <c r="DE384" s="58"/>
      <c r="DF384" s="58"/>
      <c r="DG384" s="58"/>
      <c r="DH384" s="58"/>
      <c r="DI384" s="58"/>
      <c r="DJ384" s="58"/>
      <c r="DK384" s="58"/>
      <c r="DL384" s="58"/>
      <c r="DM384" s="58"/>
      <c r="DN384" s="58"/>
      <c r="DO384" s="58"/>
      <c r="DP384" s="58"/>
      <c r="DQ384" s="58"/>
      <c r="DR384" s="58"/>
      <c r="DS384" s="58"/>
      <c r="DT384" s="58"/>
      <c r="DU384" s="58"/>
      <c r="DV384" s="58"/>
      <c r="DW384" s="58"/>
      <c r="DX384" s="58"/>
      <c r="DY384" s="58"/>
      <c r="DZ384" s="58"/>
      <c r="EA384" s="58"/>
      <c r="EB384" s="58"/>
      <c r="EC384" s="58"/>
      <c r="ED384" s="58"/>
      <c r="EE384" s="58"/>
      <c r="EF384" s="58"/>
      <c r="EG384" s="58"/>
      <c r="EH384" s="58"/>
      <c r="EI384" s="58"/>
      <c r="EJ384" s="58"/>
      <c r="EK384" s="58"/>
      <c r="EL384" s="58"/>
      <c r="EM384" s="58"/>
    </row>
    <row r="385" spans="1:344" s="118" customFormat="1" x14ac:dyDescent="0.2">
      <c r="A385" s="58"/>
      <c r="B385" s="58"/>
      <c r="C385" s="58"/>
      <c r="D385" s="58"/>
      <c r="E385" s="37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  <c r="BV385" s="58"/>
      <c r="BW385" s="58"/>
      <c r="BX385" s="58"/>
      <c r="BY385" s="58"/>
      <c r="BZ385" s="58"/>
      <c r="CA385" s="58"/>
      <c r="CB385" s="58"/>
      <c r="CC385" s="58"/>
      <c r="CD385" s="58"/>
      <c r="CE385" s="58"/>
      <c r="CF385" s="58"/>
      <c r="CG385" s="58"/>
      <c r="CH385" s="58"/>
      <c r="CI385" s="58"/>
      <c r="CJ385" s="58"/>
      <c r="CK385" s="58"/>
      <c r="CL385" s="58"/>
      <c r="CM385" s="58"/>
      <c r="CN385" s="58"/>
      <c r="CO385" s="58"/>
      <c r="CP385" s="58"/>
      <c r="CQ385" s="58"/>
      <c r="CR385" s="58"/>
      <c r="CS385" s="58"/>
      <c r="CT385" s="58"/>
      <c r="CU385" s="58"/>
      <c r="CV385" s="58"/>
      <c r="CW385" s="58"/>
      <c r="CX385" s="58"/>
      <c r="CY385" s="58"/>
      <c r="CZ385" s="58"/>
      <c r="DA385" s="58"/>
      <c r="DB385" s="58"/>
      <c r="DC385" s="58"/>
      <c r="DD385" s="58"/>
      <c r="DE385" s="58"/>
      <c r="DF385" s="58"/>
      <c r="DG385" s="58"/>
      <c r="DH385" s="58"/>
      <c r="DI385" s="58"/>
      <c r="DJ385" s="58"/>
      <c r="DK385" s="58"/>
      <c r="DL385" s="58"/>
      <c r="DM385" s="58"/>
      <c r="DN385" s="58"/>
      <c r="DO385" s="58"/>
      <c r="DP385" s="58"/>
      <c r="DQ385" s="58"/>
      <c r="DR385" s="58"/>
      <c r="DS385" s="58"/>
      <c r="DT385" s="58"/>
      <c r="DU385" s="58"/>
      <c r="DV385" s="58"/>
      <c r="DW385" s="58"/>
      <c r="DX385" s="58"/>
      <c r="DY385" s="58"/>
      <c r="DZ385" s="58"/>
      <c r="EA385" s="58"/>
      <c r="EB385" s="58"/>
      <c r="EC385" s="58"/>
      <c r="ED385" s="58"/>
      <c r="EE385" s="58"/>
      <c r="EF385" s="58"/>
      <c r="EG385" s="58"/>
      <c r="EH385" s="58"/>
      <c r="EI385" s="58"/>
      <c r="EJ385" s="58"/>
      <c r="EK385" s="58"/>
      <c r="EL385" s="58"/>
      <c r="EM385" s="58"/>
    </row>
    <row r="386" spans="1:344" s="118" customFormat="1" x14ac:dyDescent="0.2">
      <c r="A386" s="58"/>
      <c r="B386" s="58"/>
      <c r="C386" s="58"/>
      <c r="D386" s="58"/>
      <c r="E386" s="37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8"/>
      <c r="CS386" s="58"/>
      <c r="CT386" s="58"/>
      <c r="CU386" s="58"/>
      <c r="CV386" s="58"/>
      <c r="CW386" s="58"/>
      <c r="CX386" s="58"/>
      <c r="CY386" s="58"/>
      <c r="CZ386" s="58"/>
      <c r="DA386" s="58"/>
      <c r="DB386" s="58"/>
      <c r="DC386" s="58"/>
      <c r="DD386" s="58"/>
      <c r="DE386" s="58"/>
      <c r="DF386" s="58"/>
      <c r="DG386" s="58"/>
      <c r="DH386" s="58"/>
      <c r="DI386" s="58"/>
      <c r="DJ386" s="58"/>
      <c r="DK386" s="58"/>
      <c r="DL386" s="58"/>
      <c r="DM386" s="58"/>
      <c r="DN386" s="58"/>
      <c r="DO386" s="58"/>
      <c r="DP386" s="58"/>
      <c r="DQ386" s="58"/>
      <c r="DR386" s="58"/>
      <c r="DS386" s="58"/>
      <c r="DT386" s="58"/>
      <c r="DU386" s="58"/>
      <c r="DV386" s="58"/>
      <c r="DW386" s="58"/>
      <c r="DX386" s="58"/>
      <c r="DY386" s="58"/>
      <c r="DZ386" s="58"/>
      <c r="EA386" s="58"/>
      <c r="EB386" s="58"/>
      <c r="EC386" s="58"/>
      <c r="ED386" s="58"/>
      <c r="EE386" s="58"/>
      <c r="EF386" s="58"/>
      <c r="EG386" s="58"/>
      <c r="EH386" s="58"/>
      <c r="EI386" s="58"/>
      <c r="EJ386" s="58"/>
      <c r="EK386" s="58"/>
      <c r="EL386" s="58"/>
      <c r="EM386" s="58"/>
      <c r="EN386" s="58"/>
      <c r="EO386" s="58"/>
      <c r="EP386" s="58"/>
      <c r="EQ386" s="58"/>
      <c r="ER386" s="58"/>
      <c r="ES386" s="58"/>
      <c r="ET386" s="58"/>
      <c r="EU386" s="58"/>
      <c r="EV386" s="58"/>
      <c r="EW386" s="58"/>
      <c r="EX386" s="58"/>
      <c r="EY386" s="58"/>
      <c r="EZ386" s="58"/>
      <c r="FA386" s="58"/>
      <c r="FB386" s="58"/>
      <c r="FC386" s="58"/>
      <c r="FD386" s="58"/>
      <c r="FE386" s="58"/>
      <c r="FF386" s="58"/>
      <c r="FG386" s="58"/>
      <c r="FH386" s="58"/>
      <c r="FI386" s="58"/>
      <c r="FJ386" s="58"/>
      <c r="FK386" s="58"/>
      <c r="FL386" s="58"/>
      <c r="FM386" s="58"/>
      <c r="FN386" s="58"/>
      <c r="FO386" s="58"/>
      <c r="FP386" s="58"/>
      <c r="FQ386" s="58"/>
      <c r="FR386" s="58"/>
      <c r="FS386" s="58"/>
      <c r="FT386" s="58"/>
      <c r="FU386" s="58"/>
      <c r="FV386" s="58"/>
      <c r="FW386" s="58"/>
      <c r="FX386" s="58"/>
      <c r="FY386" s="58"/>
      <c r="FZ386" s="58"/>
      <c r="GA386" s="58"/>
      <c r="GB386" s="58"/>
      <c r="GC386" s="58"/>
      <c r="GD386" s="58"/>
      <c r="GE386" s="58"/>
      <c r="GF386" s="58"/>
      <c r="GG386" s="58"/>
      <c r="GH386" s="58"/>
      <c r="GI386" s="58"/>
      <c r="GJ386" s="58"/>
      <c r="GK386" s="58"/>
      <c r="GL386" s="58"/>
      <c r="GM386" s="58"/>
      <c r="GN386" s="58"/>
      <c r="GO386" s="58"/>
      <c r="GP386" s="58"/>
      <c r="GQ386" s="58"/>
      <c r="GR386" s="58"/>
      <c r="GS386" s="58"/>
      <c r="GT386" s="58"/>
      <c r="GU386" s="58"/>
      <c r="GV386" s="58"/>
      <c r="GW386" s="58"/>
      <c r="GX386" s="58"/>
      <c r="GY386" s="58"/>
      <c r="GZ386" s="58"/>
      <c r="HA386" s="58"/>
      <c r="HB386" s="58"/>
      <c r="HC386" s="58"/>
      <c r="HD386" s="58"/>
      <c r="HE386" s="58"/>
      <c r="HF386" s="58"/>
      <c r="HG386" s="58"/>
      <c r="HH386" s="58"/>
      <c r="HI386" s="58"/>
      <c r="HJ386" s="58"/>
      <c r="HK386" s="58"/>
      <c r="HL386" s="58"/>
      <c r="HM386" s="58"/>
    </row>
    <row r="387" spans="1:344" s="118" customFormat="1" x14ac:dyDescent="0.2">
      <c r="A387" s="58"/>
      <c r="B387" s="58"/>
      <c r="C387" s="58"/>
      <c r="D387" s="58"/>
      <c r="E387" s="37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58"/>
      <c r="CD387" s="58"/>
      <c r="CE387" s="58"/>
      <c r="CF387" s="58"/>
      <c r="CG387" s="58"/>
      <c r="CH387" s="58"/>
      <c r="CI387" s="58"/>
      <c r="CJ387" s="58"/>
      <c r="CK387" s="58"/>
      <c r="CL387" s="58"/>
      <c r="CM387" s="58"/>
      <c r="CN387" s="58"/>
      <c r="CO387" s="58"/>
      <c r="CP387" s="58"/>
      <c r="CQ387" s="58"/>
      <c r="CR387" s="58"/>
      <c r="CS387" s="58"/>
      <c r="CT387" s="58"/>
      <c r="CU387" s="58"/>
      <c r="CV387" s="58"/>
      <c r="CW387" s="58"/>
      <c r="CX387" s="58"/>
      <c r="CY387" s="58"/>
      <c r="CZ387" s="58"/>
      <c r="DA387" s="58"/>
      <c r="DB387" s="58"/>
      <c r="DC387" s="58"/>
      <c r="DD387" s="58"/>
      <c r="DE387" s="58"/>
      <c r="DF387" s="58"/>
      <c r="DG387" s="58"/>
      <c r="DH387" s="58"/>
      <c r="DI387" s="58"/>
      <c r="DJ387" s="58"/>
      <c r="DK387" s="58"/>
      <c r="DL387" s="58"/>
      <c r="DM387" s="58"/>
      <c r="DN387" s="58"/>
      <c r="DO387" s="58"/>
      <c r="DP387" s="58"/>
      <c r="DQ387" s="58"/>
      <c r="DR387" s="58"/>
      <c r="DS387" s="58"/>
      <c r="DT387" s="58"/>
      <c r="DU387" s="58"/>
      <c r="DV387" s="58"/>
      <c r="DW387" s="58"/>
      <c r="DX387" s="58"/>
      <c r="DY387" s="58"/>
      <c r="DZ387" s="58"/>
      <c r="EA387" s="58"/>
      <c r="EB387" s="58"/>
      <c r="EC387" s="58"/>
      <c r="ED387" s="58"/>
      <c r="EE387" s="58"/>
      <c r="EF387" s="58"/>
      <c r="EG387" s="58"/>
      <c r="EH387" s="58"/>
      <c r="EI387" s="58"/>
      <c r="EJ387" s="58"/>
      <c r="EK387" s="58"/>
      <c r="EL387" s="58"/>
      <c r="EM387" s="58"/>
      <c r="EN387" s="58"/>
      <c r="EO387" s="58"/>
      <c r="EP387" s="58"/>
      <c r="EQ387" s="58"/>
      <c r="ER387" s="58"/>
      <c r="ES387" s="58"/>
      <c r="ET387" s="58"/>
      <c r="EU387" s="58"/>
      <c r="EV387" s="58"/>
      <c r="EW387" s="58"/>
      <c r="EX387" s="58"/>
      <c r="EY387" s="58"/>
      <c r="EZ387" s="58"/>
      <c r="FA387" s="58"/>
      <c r="FB387" s="58"/>
      <c r="FC387" s="58"/>
      <c r="FD387" s="58"/>
      <c r="FE387" s="58"/>
      <c r="FF387" s="58"/>
      <c r="FG387" s="58"/>
      <c r="FH387" s="58"/>
      <c r="FI387" s="58"/>
      <c r="FJ387" s="58"/>
      <c r="FK387" s="58"/>
      <c r="FL387" s="58"/>
      <c r="FM387" s="58"/>
      <c r="FN387" s="58"/>
      <c r="FO387" s="58"/>
      <c r="FP387" s="58"/>
      <c r="FQ387" s="58"/>
      <c r="FR387" s="58"/>
      <c r="FS387" s="58"/>
      <c r="FT387" s="58"/>
      <c r="FU387" s="58"/>
      <c r="FV387" s="58"/>
      <c r="FW387" s="58"/>
      <c r="FX387" s="58"/>
      <c r="FY387" s="58"/>
      <c r="FZ387" s="58"/>
      <c r="GA387" s="58"/>
      <c r="GB387" s="58"/>
      <c r="GC387" s="58"/>
      <c r="GD387" s="58"/>
      <c r="GE387" s="58"/>
      <c r="GF387" s="58"/>
      <c r="GG387" s="58"/>
      <c r="GH387" s="58"/>
      <c r="GI387" s="58"/>
      <c r="GJ387" s="58"/>
      <c r="GK387" s="58"/>
      <c r="GL387" s="58"/>
      <c r="GM387" s="58"/>
      <c r="GN387" s="58"/>
      <c r="GO387" s="58"/>
      <c r="GP387" s="58"/>
      <c r="GQ387" s="58"/>
      <c r="GR387" s="58"/>
      <c r="GS387" s="58"/>
      <c r="GT387" s="58"/>
      <c r="GU387" s="58"/>
      <c r="GV387" s="58"/>
      <c r="GW387" s="58"/>
      <c r="GX387" s="58"/>
      <c r="GY387" s="58"/>
      <c r="GZ387" s="58"/>
      <c r="HA387" s="58"/>
      <c r="HB387" s="58"/>
      <c r="HC387" s="58"/>
      <c r="HD387" s="58"/>
      <c r="HE387" s="58"/>
      <c r="HF387" s="58"/>
      <c r="HG387" s="58"/>
      <c r="HH387" s="58"/>
      <c r="HI387" s="58"/>
      <c r="HJ387" s="58"/>
      <c r="HK387" s="58"/>
      <c r="HL387" s="58"/>
      <c r="HM387" s="58"/>
    </row>
    <row r="388" spans="1:344" s="118" customFormat="1" x14ac:dyDescent="0.2">
      <c r="A388" s="58"/>
      <c r="B388" s="58"/>
      <c r="C388" s="58"/>
      <c r="D388" s="58"/>
      <c r="E388" s="37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8"/>
      <c r="BP388" s="58"/>
      <c r="BQ388" s="58"/>
      <c r="BR388" s="58"/>
      <c r="BS388" s="58"/>
      <c r="BT388" s="58"/>
      <c r="BU388" s="58"/>
      <c r="BV388" s="58"/>
      <c r="BW388" s="58"/>
      <c r="BX388" s="58"/>
      <c r="BY388" s="58"/>
      <c r="BZ388" s="58"/>
      <c r="CA388" s="58"/>
      <c r="CB388" s="58"/>
      <c r="CC388" s="58"/>
      <c r="CD388" s="58"/>
      <c r="CE388" s="58"/>
      <c r="CF388" s="58"/>
      <c r="CG388" s="58"/>
      <c r="CH388" s="58"/>
      <c r="CI388" s="58"/>
      <c r="CJ388" s="58"/>
      <c r="CK388" s="58"/>
      <c r="CL388" s="58"/>
      <c r="CM388" s="58"/>
      <c r="CN388" s="58"/>
      <c r="CO388" s="58"/>
      <c r="CP388" s="58"/>
      <c r="CQ388" s="58"/>
      <c r="CR388" s="58"/>
      <c r="CS388" s="58"/>
      <c r="CT388" s="58"/>
      <c r="CU388" s="58"/>
      <c r="CV388" s="58"/>
      <c r="CW388" s="58"/>
      <c r="CX388" s="58"/>
      <c r="CY388" s="58"/>
      <c r="CZ388" s="58"/>
      <c r="DA388" s="58"/>
      <c r="DB388" s="58"/>
      <c r="DC388" s="58"/>
      <c r="DD388" s="58"/>
      <c r="DE388" s="58"/>
      <c r="DF388" s="58"/>
      <c r="DG388" s="58"/>
      <c r="DH388" s="58"/>
      <c r="DI388" s="58"/>
      <c r="DJ388" s="58"/>
      <c r="DK388" s="58"/>
      <c r="DL388" s="58"/>
      <c r="DM388" s="58"/>
      <c r="DN388" s="58"/>
      <c r="DO388" s="58"/>
      <c r="DP388" s="58"/>
      <c r="DQ388" s="58"/>
      <c r="DR388" s="58"/>
      <c r="DS388" s="58"/>
      <c r="DT388" s="58"/>
      <c r="DU388" s="58"/>
      <c r="DV388" s="58"/>
      <c r="DW388" s="58"/>
      <c r="DX388" s="58"/>
      <c r="DY388" s="58"/>
      <c r="DZ388" s="58"/>
      <c r="EA388" s="58"/>
      <c r="EB388" s="58"/>
      <c r="EC388" s="58"/>
      <c r="ED388" s="58"/>
      <c r="EE388" s="58"/>
      <c r="EF388" s="58"/>
      <c r="EG388" s="58"/>
      <c r="EH388" s="58"/>
      <c r="EI388" s="58"/>
      <c r="EJ388" s="58"/>
      <c r="EK388" s="58"/>
      <c r="EL388" s="58"/>
      <c r="EM388" s="58"/>
      <c r="EN388" s="58"/>
      <c r="EO388" s="58"/>
      <c r="EP388" s="58"/>
      <c r="EQ388" s="58"/>
      <c r="ER388" s="58"/>
      <c r="ES388" s="58"/>
      <c r="ET388" s="58"/>
      <c r="EU388" s="58"/>
      <c r="EV388" s="58"/>
      <c r="EW388" s="58"/>
      <c r="EX388" s="58"/>
      <c r="EY388" s="58"/>
      <c r="EZ388" s="58"/>
      <c r="FA388" s="58"/>
      <c r="FB388" s="58"/>
      <c r="FC388" s="58"/>
      <c r="FD388" s="58"/>
      <c r="FE388" s="58"/>
      <c r="FF388" s="58"/>
      <c r="FG388" s="58"/>
      <c r="FH388" s="58"/>
      <c r="FI388" s="58"/>
      <c r="FJ388" s="58"/>
      <c r="FK388" s="58"/>
      <c r="FL388" s="58"/>
      <c r="FM388" s="58"/>
      <c r="FN388" s="58"/>
      <c r="FO388" s="58"/>
      <c r="FP388" s="58"/>
      <c r="FQ388" s="58"/>
      <c r="FR388" s="58"/>
      <c r="FS388" s="58"/>
      <c r="FT388" s="58"/>
      <c r="FU388" s="58"/>
      <c r="FV388" s="58"/>
      <c r="FW388" s="58"/>
      <c r="FX388" s="58"/>
      <c r="FY388" s="58"/>
      <c r="FZ388" s="58"/>
      <c r="GA388" s="58"/>
      <c r="GB388" s="58"/>
      <c r="GC388" s="58"/>
      <c r="GD388" s="58"/>
      <c r="GE388" s="58"/>
      <c r="GF388" s="58"/>
      <c r="GG388" s="58"/>
      <c r="GH388" s="58"/>
      <c r="GI388" s="58"/>
      <c r="GJ388" s="58"/>
      <c r="GK388" s="58"/>
      <c r="GL388" s="58"/>
      <c r="GM388" s="58"/>
      <c r="GN388" s="58"/>
      <c r="GO388" s="58"/>
      <c r="GP388" s="58"/>
      <c r="GQ388" s="58"/>
      <c r="GR388" s="58"/>
      <c r="GS388" s="58"/>
      <c r="GT388" s="58"/>
      <c r="GU388" s="58"/>
      <c r="GV388" s="58"/>
      <c r="GW388" s="58"/>
      <c r="GX388" s="58"/>
      <c r="GY388" s="58"/>
      <c r="GZ388" s="58"/>
      <c r="HA388" s="58"/>
      <c r="HB388" s="58"/>
      <c r="HC388" s="58"/>
      <c r="HD388" s="58"/>
      <c r="HE388" s="58"/>
      <c r="HF388" s="58"/>
      <c r="HG388" s="58"/>
      <c r="HH388" s="58"/>
      <c r="HI388" s="58"/>
      <c r="HJ388" s="58"/>
      <c r="HK388" s="58"/>
      <c r="HL388" s="58"/>
      <c r="HM388" s="58"/>
    </row>
    <row r="389" spans="1:344" s="118" customFormat="1" x14ac:dyDescent="0.2">
      <c r="A389" s="58"/>
      <c r="B389" s="58"/>
      <c r="C389" s="58"/>
      <c r="D389" s="58"/>
      <c r="E389" s="37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8"/>
      <c r="BP389" s="58"/>
      <c r="BQ389" s="58"/>
      <c r="BR389" s="58"/>
      <c r="BS389" s="58"/>
      <c r="BT389" s="58"/>
      <c r="BU389" s="58"/>
      <c r="BV389" s="58"/>
      <c r="BW389" s="58"/>
      <c r="BX389" s="58"/>
      <c r="BY389" s="58"/>
      <c r="BZ389" s="58"/>
      <c r="CA389" s="58"/>
      <c r="CB389" s="58"/>
      <c r="CC389" s="58"/>
      <c r="CD389" s="58"/>
      <c r="CE389" s="58"/>
      <c r="CF389" s="58"/>
      <c r="CG389" s="58"/>
      <c r="CH389" s="58"/>
      <c r="CI389" s="58"/>
      <c r="CJ389" s="58"/>
      <c r="CK389" s="58"/>
      <c r="CL389" s="58"/>
      <c r="CM389" s="58"/>
      <c r="CN389" s="58"/>
      <c r="CO389" s="58"/>
      <c r="CP389" s="58"/>
      <c r="CQ389" s="58"/>
      <c r="CR389" s="58"/>
      <c r="CS389" s="58"/>
      <c r="CT389" s="58"/>
      <c r="CU389" s="58"/>
      <c r="CV389" s="58"/>
      <c r="CW389" s="58"/>
      <c r="CX389" s="58"/>
      <c r="CY389" s="58"/>
      <c r="CZ389" s="58"/>
      <c r="DA389" s="58"/>
      <c r="DB389" s="58"/>
      <c r="DC389" s="58"/>
      <c r="DD389" s="58"/>
      <c r="DE389" s="58"/>
      <c r="DF389" s="58"/>
      <c r="DG389" s="58"/>
      <c r="DH389" s="58"/>
      <c r="DI389" s="58"/>
      <c r="DJ389" s="58"/>
      <c r="DK389" s="58"/>
      <c r="DL389" s="58"/>
      <c r="DM389" s="58"/>
      <c r="DN389" s="58"/>
      <c r="DO389" s="58"/>
      <c r="DP389" s="58"/>
      <c r="DQ389" s="58"/>
      <c r="DR389" s="58"/>
      <c r="DS389" s="58"/>
      <c r="DT389" s="58"/>
      <c r="DU389" s="58"/>
      <c r="DV389" s="58"/>
      <c r="DW389" s="58"/>
      <c r="DX389" s="58"/>
      <c r="DY389" s="58"/>
      <c r="DZ389" s="58"/>
      <c r="EA389" s="58"/>
      <c r="EB389" s="58"/>
      <c r="EC389" s="58"/>
      <c r="ED389" s="58"/>
      <c r="EE389" s="58"/>
      <c r="EF389" s="58"/>
      <c r="EG389" s="58"/>
      <c r="EH389" s="58"/>
      <c r="EI389" s="58"/>
      <c r="EJ389" s="58"/>
      <c r="EK389" s="58"/>
      <c r="EL389" s="58"/>
      <c r="EM389" s="58"/>
      <c r="EN389" s="58"/>
      <c r="EO389" s="58"/>
      <c r="EP389" s="58"/>
      <c r="EQ389" s="58"/>
      <c r="ER389" s="58"/>
      <c r="ES389" s="58"/>
      <c r="ET389" s="58"/>
      <c r="EU389" s="58"/>
      <c r="EV389" s="58"/>
      <c r="EW389" s="58"/>
      <c r="EX389" s="58"/>
      <c r="EY389" s="58"/>
      <c r="EZ389" s="58"/>
      <c r="FA389" s="58"/>
      <c r="FB389" s="58"/>
      <c r="FC389" s="58"/>
      <c r="FD389" s="58"/>
      <c r="FE389" s="58"/>
      <c r="FF389" s="58"/>
      <c r="FG389" s="58"/>
      <c r="FH389" s="58"/>
      <c r="FI389" s="58"/>
      <c r="FJ389" s="58"/>
      <c r="FK389" s="58"/>
      <c r="FL389" s="58"/>
      <c r="FM389" s="58"/>
      <c r="FN389" s="58"/>
      <c r="FO389" s="58"/>
      <c r="FP389" s="58"/>
      <c r="FQ389" s="58"/>
      <c r="FR389" s="58"/>
      <c r="FS389" s="58"/>
      <c r="FT389" s="58"/>
      <c r="FU389" s="58"/>
      <c r="FV389" s="58"/>
      <c r="FW389" s="58"/>
      <c r="FX389" s="58"/>
      <c r="FY389" s="58"/>
      <c r="FZ389" s="58"/>
      <c r="GA389" s="58"/>
      <c r="GB389" s="58"/>
      <c r="GC389" s="58"/>
      <c r="GD389" s="58"/>
      <c r="GE389" s="58"/>
      <c r="GF389" s="58"/>
      <c r="GG389" s="58"/>
      <c r="GH389" s="58"/>
      <c r="GI389" s="58"/>
      <c r="GJ389" s="58"/>
      <c r="GK389" s="58"/>
      <c r="GL389" s="58"/>
      <c r="GM389" s="58"/>
      <c r="GN389" s="58"/>
      <c r="GO389" s="58"/>
      <c r="GP389" s="58"/>
      <c r="GQ389" s="58"/>
      <c r="GR389" s="58"/>
      <c r="GS389" s="58"/>
      <c r="GT389" s="58"/>
      <c r="GU389" s="58"/>
      <c r="GV389" s="58"/>
      <c r="GW389" s="58"/>
      <c r="GX389" s="58"/>
      <c r="GY389" s="58"/>
      <c r="GZ389" s="58"/>
      <c r="HA389" s="58"/>
      <c r="HB389" s="58"/>
      <c r="HC389" s="58"/>
      <c r="HD389" s="58"/>
      <c r="HE389" s="58"/>
      <c r="HF389" s="58"/>
      <c r="HG389" s="58"/>
      <c r="HH389" s="58"/>
      <c r="HI389" s="58"/>
      <c r="HJ389" s="58"/>
      <c r="HK389" s="58"/>
      <c r="HL389" s="58"/>
      <c r="HM389" s="58"/>
    </row>
    <row r="390" spans="1:344" s="118" customFormat="1" x14ac:dyDescent="0.2">
      <c r="A390" s="58"/>
      <c r="B390" s="58"/>
      <c r="C390" s="58"/>
      <c r="D390" s="58"/>
      <c r="E390" s="37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8"/>
      <c r="BW390" s="58"/>
      <c r="BX390" s="58"/>
      <c r="BY390" s="58"/>
      <c r="BZ390" s="58"/>
      <c r="CA390" s="58"/>
      <c r="CB390" s="58"/>
      <c r="CC390" s="58"/>
      <c r="CD390" s="58"/>
      <c r="CE390" s="58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8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8"/>
      <c r="DR390" s="58"/>
      <c r="DS390" s="58"/>
      <c r="DT390" s="58"/>
      <c r="DU390" s="58"/>
      <c r="DV390" s="58"/>
      <c r="DW390" s="58"/>
      <c r="DX390" s="58"/>
      <c r="DY390" s="58"/>
      <c r="DZ390" s="58"/>
      <c r="EA390" s="58"/>
      <c r="EB390" s="58"/>
      <c r="EC390" s="58"/>
      <c r="ED390" s="58"/>
      <c r="EE390" s="58"/>
      <c r="EF390" s="58"/>
      <c r="EG390" s="58"/>
      <c r="EH390" s="58"/>
      <c r="EI390" s="58"/>
      <c r="EJ390" s="58"/>
      <c r="EK390" s="58"/>
      <c r="EL390" s="58"/>
      <c r="EM390" s="58"/>
      <c r="EN390" s="58"/>
      <c r="EO390" s="58"/>
      <c r="EP390" s="58"/>
      <c r="EQ390" s="58"/>
      <c r="ER390" s="58"/>
      <c r="ES390" s="58"/>
      <c r="ET390" s="58"/>
      <c r="EU390" s="58"/>
      <c r="EV390" s="58"/>
      <c r="EW390" s="58"/>
      <c r="EX390" s="58"/>
      <c r="EY390" s="58"/>
      <c r="EZ390" s="58"/>
      <c r="FA390" s="58"/>
      <c r="FB390" s="58"/>
      <c r="FC390" s="58"/>
      <c r="FD390" s="58"/>
      <c r="FE390" s="58"/>
      <c r="FF390" s="58"/>
      <c r="FG390" s="58"/>
      <c r="FH390" s="58"/>
      <c r="FI390" s="58"/>
      <c r="FJ390" s="58"/>
      <c r="FK390" s="58"/>
      <c r="FL390" s="58"/>
      <c r="FM390" s="58"/>
      <c r="FN390" s="58"/>
      <c r="FO390" s="58"/>
      <c r="FP390" s="58"/>
      <c r="FQ390" s="58"/>
      <c r="FR390" s="58"/>
      <c r="FS390" s="58"/>
      <c r="FT390" s="58"/>
      <c r="FU390" s="58"/>
      <c r="FV390" s="58"/>
      <c r="FW390" s="58"/>
      <c r="FX390" s="58"/>
      <c r="FY390" s="58"/>
      <c r="FZ390" s="58"/>
      <c r="GA390" s="58"/>
      <c r="GB390" s="58"/>
      <c r="GC390" s="58"/>
      <c r="GD390" s="58"/>
      <c r="GE390" s="58"/>
      <c r="GF390" s="58"/>
      <c r="GG390" s="58"/>
      <c r="GH390" s="58"/>
      <c r="GI390" s="58"/>
      <c r="GJ390" s="58"/>
      <c r="GK390" s="58"/>
      <c r="GL390" s="58"/>
      <c r="GM390" s="58"/>
      <c r="GN390" s="58"/>
      <c r="GO390" s="58"/>
      <c r="GP390" s="58"/>
      <c r="GQ390" s="58"/>
      <c r="GR390" s="58"/>
      <c r="GS390" s="58"/>
      <c r="GT390" s="58"/>
      <c r="GU390" s="58"/>
      <c r="GV390" s="58"/>
      <c r="GW390" s="58"/>
      <c r="GX390" s="58"/>
      <c r="GY390" s="58"/>
      <c r="GZ390" s="58"/>
      <c r="HA390" s="58"/>
      <c r="HB390" s="58"/>
      <c r="HC390" s="58"/>
      <c r="HD390" s="58"/>
      <c r="HE390" s="58"/>
      <c r="HF390" s="58"/>
      <c r="HG390" s="58"/>
      <c r="HH390" s="58"/>
      <c r="HI390" s="58"/>
      <c r="HJ390" s="58"/>
      <c r="HK390" s="58"/>
      <c r="HL390" s="58"/>
      <c r="HM390" s="58"/>
    </row>
    <row r="391" spans="1:344" s="118" customFormat="1" x14ac:dyDescent="0.2">
      <c r="A391" s="58"/>
      <c r="B391" s="58"/>
      <c r="C391" s="58"/>
      <c r="D391" s="58"/>
      <c r="E391" s="37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  <c r="CE391" s="58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  <c r="CP391" s="58"/>
      <c r="CQ391" s="58"/>
      <c r="CR391" s="58"/>
      <c r="CS391" s="58"/>
      <c r="CT391" s="58"/>
      <c r="CU391" s="58"/>
      <c r="CV391" s="58"/>
      <c r="CW391" s="58"/>
      <c r="CX391" s="58"/>
      <c r="CY391" s="58"/>
      <c r="CZ391" s="58"/>
      <c r="DA391" s="58"/>
      <c r="DB391" s="58"/>
      <c r="DC391" s="58"/>
      <c r="DD391" s="58"/>
      <c r="DE391" s="58"/>
      <c r="DF391" s="58"/>
      <c r="DG391" s="58"/>
      <c r="DH391" s="58"/>
      <c r="DI391" s="58"/>
      <c r="DJ391" s="58"/>
      <c r="DK391" s="58"/>
      <c r="DL391" s="58"/>
      <c r="DM391" s="58"/>
      <c r="DN391" s="58"/>
      <c r="DO391" s="58"/>
      <c r="DP391" s="58"/>
      <c r="DQ391" s="58"/>
      <c r="DR391" s="58"/>
      <c r="DS391" s="58"/>
      <c r="DT391" s="58"/>
      <c r="DU391" s="58"/>
      <c r="DV391" s="58"/>
      <c r="DW391" s="58"/>
      <c r="DX391" s="58"/>
      <c r="DY391" s="58"/>
      <c r="DZ391" s="58"/>
      <c r="EA391" s="58"/>
      <c r="EB391" s="58"/>
      <c r="EC391" s="58"/>
      <c r="ED391" s="58"/>
      <c r="EE391" s="58"/>
      <c r="EF391" s="58"/>
      <c r="EG391" s="58"/>
      <c r="EH391" s="58"/>
      <c r="EI391" s="58"/>
      <c r="EJ391" s="58"/>
      <c r="EK391" s="58"/>
      <c r="EL391" s="58"/>
      <c r="EM391" s="58"/>
      <c r="EN391" s="58"/>
      <c r="EO391" s="58"/>
      <c r="EP391" s="58"/>
      <c r="EQ391" s="58"/>
      <c r="ER391" s="58"/>
      <c r="ES391" s="58"/>
      <c r="ET391" s="58"/>
      <c r="EU391" s="58"/>
      <c r="EV391" s="58"/>
      <c r="EW391" s="58"/>
      <c r="EX391" s="58"/>
      <c r="EY391" s="58"/>
      <c r="EZ391" s="58"/>
      <c r="FA391" s="58"/>
      <c r="FB391" s="58"/>
      <c r="FC391" s="58"/>
      <c r="FD391" s="58"/>
      <c r="FE391" s="58"/>
      <c r="FF391" s="58"/>
      <c r="FG391" s="58"/>
      <c r="FH391" s="58"/>
      <c r="FI391" s="58"/>
      <c r="FJ391" s="58"/>
      <c r="FK391" s="58"/>
      <c r="FL391" s="58"/>
      <c r="FM391" s="58"/>
      <c r="FN391" s="58"/>
      <c r="FO391" s="58"/>
      <c r="FP391" s="58"/>
      <c r="FQ391" s="58"/>
      <c r="FR391" s="58"/>
      <c r="FS391" s="58"/>
      <c r="FT391" s="58"/>
      <c r="FU391" s="58"/>
      <c r="FV391" s="58"/>
      <c r="FW391" s="58"/>
      <c r="FX391" s="58"/>
      <c r="FY391" s="58"/>
      <c r="FZ391" s="58"/>
      <c r="GA391" s="58"/>
      <c r="GB391" s="58"/>
      <c r="GC391" s="58"/>
      <c r="GD391" s="58"/>
      <c r="GE391" s="58"/>
      <c r="GF391" s="58"/>
      <c r="GG391" s="58"/>
      <c r="GH391" s="58"/>
      <c r="GI391" s="58"/>
      <c r="GJ391" s="58"/>
      <c r="GK391" s="58"/>
      <c r="GL391" s="58"/>
      <c r="GM391" s="58"/>
      <c r="GN391" s="58"/>
      <c r="GO391" s="58"/>
      <c r="GP391" s="58"/>
      <c r="GQ391" s="58"/>
      <c r="GR391" s="58"/>
      <c r="GS391" s="58"/>
      <c r="GT391" s="58"/>
      <c r="GU391" s="58"/>
      <c r="GV391" s="58"/>
      <c r="GW391" s="58"/>
      <c r="GX391" s="58"/>
      <c r="GY391" s="58"/>
      <c r="GZ391" s="58"/>
      <c r="HA391" s="58"/>
      <c r="HB391" s="58"/>
      <c r="HC391" s="58"/>
      <c r="HD391" s="58"/>
      <c r="HE391" s="58"/>
      <c r="HF391" s="58"/>
      <c r="HG391" s="58"/>
      <c r="HH391" s="58"/>
      <c r="HI391" s="58"/>
      <c r="HJ391" s="58"/>
      <c r="HK391" s="58"/>
      <c r="HL391" s="58"/>
      <c r="HM391" s="58"/>
    </row>
    <row r="392" spans="1:344" s="118" customFormat="1" x14ac:dyDescent="0.2">
      <c r="A392" s="58"/>
      <c r="B392" s="58"/>
      <c r="C392" s="58"/>
      <c r="D392" s="58"/>
      <c r="E392" s="37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  <c r="BV392" s="58"/>
      <c r="BW392" s="58"/>
      <c r="BX392" s="58"/>
      <c r="BY392" s="58"/>
      <c r="BZ392" s="58"/>
      <c r="CA392" s="58"/>
      <c r="CB392" s="58"/>
      <c r="CC392" s="58"/>
      <c r="CD392" s="58"/>
      <c r="CE392" s="58"/>
      <c r="CF392" s="58"/>
      <c r="CG392" s="58"/>
      <c r="CH392" s="58"/>
      <c r="CI392" s="58"/>
      <c r="CJ392" s="58"/>
      <c r="CK392" s="58"/>
      <c r="CL392" s="58"/>
      <c r="CM392" s="58"/>
      <c r="CN392" s="58"/>
      <c r="CO392" s="58"/>
      <c r="CP392" s="58"/>
      <c r="CQ392" s="58"/>
      <c r="CR392" s="58"/>
      <c r="CS392" s="58"/>
      <c r="CT392" s="58"/>
      <c r="CU392" s="58"/>
      <c r="CV392" s="58"/>
      <c r="CW392" s="58"/>
      <c r="CX392" s="58"/>
      <c r="CY392" s="58"/>
      <c r="CZ392" s="58"/>
      <c r="DA392" s="58"/>
      <c r="DB392" s="58"/>
      <c r="DC392" s="58"/>
      <c r="DD392" s="58"/>
      <c r="DE392" s="58"/>
      <c r="DF392" s="58"/>
      <c r="DG392" s="58"/>
      <c r="DH392" s="58"/>
      <c r="DI392" s="58"/>
      <c r="DJ392" s="58"/>
      <c r="DK392" s="58"/>
      <c r="DL392" s="58"/>
      <c r="DM392" s="58"/>
      <c r="DN392" s="58"/>
      <c r="DO392" s="58"/>
      <c r="DP392" s="58"/>
      <c r="DQ392" s="58"/>
      <c r="DR392" s="58"/>
      <c r="DS392" s="58"/>
      <c r="DT392" s="58"/>
      <c r="DU392" s="58"/>
      <c r="DV392" s="58"/>
      <c r="DW392" s="58"/>
      <c r="DX392" s="58"/>
      <c r="DY392" s="58"/>
      <c r="DZ392" s="58"/>
      <c r="EA392" s="58"/>
      <c r="EB392" s="58"/>
      <c r="EC392" s="58"/>
      <c r="ED392" s="58"/>
      <c r="EE392" s="58"/>
      <c r="EF392" s="58"/>
      <c r="EG392" s="58"/>
      <c r="EH392" s="58"/>
      <c r="EI392" s="58"/>
      <c r="EJ392" s="58"/>
      <c r="EK392" s="58"/>
      <c r="EL392" s="58"/>
      <c r="EM392" s="58"/>
      <c r="EN392" s="58"/>
      <c r="EO392" s="58"/>
      <c r="EP392" s="58"/>
      <c r="EQ392" s="58"/>
      <c r="ER392" s="58"/>
      <c r="ES392" s="58"/>
      <c r="ET392" s="58"/>
      <c r="EU392" s="58"/>
      <c r="EV392" s="58"/>
      <c r="EW392" s="58"/>
      <c r="EX392" s="58"/>
      <c r="EY392" s="58"/>
      <c r="EZ392" s="58"/>
      <c r="FA392" s="58"/>
      <c r="FB392" s="58"/>
      <c r="FC392" s="58"/>
      <c r="FD392" s="58"/>
      <c r="FE392" s="58"/>
      <c r="FF392" s="58"/>
      <c r="FG392" s="58"/>
      <c r="FH392" s="58"/>
      <c r="FI392" s="58"/>
      <c r="FJ392" s="58"/>
      <c r="FK392" s="58"/>
      <c r="FL392" s="58"/>
      <c r="FM392" s="58"/>
      <c r="FN392" s="58"/>
      <c r="FO392" s="58"/>
      <c r="FP392" s="58"/>
      <c r="FQ392" s="58"/>
      <c r="FR392" s="58"/>
      <c r="FS392" s="58"/>
      <c r="FT392" s="58"/>
      <c r="FU392" s="58"/>
      <c r="FV392" s="58"/>
      <c r="FW392" s="58"/>
      <c r="FX392" s="58"/>
      <c r="FY392" s="58"/>
      <c r="FZ392" s="58"/>
      <c r="GA392" s="58"/>
      <c r="GB392" s="58"/>
      <c r="GC392" s="58"/>
      <c r="GD392" s="58"/>
      <c r="GE392" s="58"/>
      <c r="GF392" s="58"/>
      <c r="GG392" s="58"/>
      <c r="GH392" s="58"/>
      <c r="GI392" s="58"/>
      <c r="GJ392" s="58"/>
      <c r="GK392" s="58"/>
      <c r="GL392" s="58"/>
      <c r="GM392" s="58"/>
      <c r="GN392" s="58"/>
      <c r="GO392" s="58"/>
      <c r="GP392" s="58"/>
      <c r="GQ392" s="58"/>
      <c r="GR392" s="58"/>
      <c r="GS392" s="58"/>
      <c r="GT392" s="58"/>
      <c r="GU392" s="58"/>
      <c r="GV392" s="58"/>
      <c r="GW392" s="58"/>
      <c r="GX392" s="58"/>
      <c r="GY392" s="58"/>
      <c r="GZ392" s="58"/>
      <c r="HA392" s="58"/>
      <c r="HB392" s="58"/>
      <c r="HC392" s="58"/>
      <c r="HD392" s="58"/>
      <c r="HE392" s="58"/>
      <c r="HF392" s="58"/>
      <c r="HG392" s="58"/>
      <c r="HH392" s="58"/>
      <c r="HI392" s="58"/>
      <c r="HJ392" s="58"/>
      <c r="HK392" s="58"/>
      <c r="HL392" s="58"/>
      <c r="HM392" s="58"/>
    </row>
    <row r="393" spans="1:344" s="118" customFormat="1" x14ac:dyDescent="0.2">
      <c r="A393" s="58"/>
      <c r="B393" s="58"/>
      <c r="C393" s="58"/>
      <c r="D393" s="58"/>
      <c r="E393" s="37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8"/>
      <c r="BP393" s="58"/>
      <c r="BQ393" s="58"/>
      <c r="BR393" s="58"/>
      <c r="BS393" s="58"/>
      <c r="BT393" s="58"/>
      <c r="BU393" s="58"/>
      <c r="BV393" s="58"/>
      <c r="BW393" s="58"/>
      <c r="BX393" s="58"/>
      <c r="BY393" s="58"/>
      <c r="BZ393" s="58"/>
      <c r="CA393" s="58"/>
      <c r="CB393" s="58"/>
      <c r="CC393" s="58"/>
      <c r="CD393" s="58"/>
      <c r="CE393" s="58"/>
      <c r="CF393" s="58"/>
      <c r="CG393" s="58"/>
      <c r="CH393" s="58"/>
      <c r="CI393" s="58"/>
      <c r="CJ393" s="58"/>
      <c r="CK393" s="58"/>
      <c r="CL393" s="58"/>
      <c r="CM393" s="58"/>
      <c r="CN393" s="58"/>
      <c r="CO393" s="58"/>
      <c r="CP393" s="58"/>
      <c r="CQ393" s="58"/>
      <c r="CR393" s="58"/>
      <c r="CS393" s="58"/>
      <c r="CT393" s="58"/>
      <c r="CU393" s="58"/>
      <c r="CV393" s="58"/>
      <c r="CW393" s="58"/>
      <c r="CX393" s="58"/>
      <c r="CY393" s="58"/>
      <c r="CZ393" s="58"/>
      <c r="DA393" s="58"/>
      <c r="DB393" s="58"/>
      <c r="DC393" s="58"/>
      <c r="DD393" s="58"/>
      <c r="DE393" s="58"/>
      <c r="DF393" s="58"/>
      <c r="DG393" s="58"/>
      <c r="DH393" s="58"/>
      <c r="DI393" s="58"/>
      <c r="DJ393" s="58"/>
      <c r="DK393" s="58"/>
      <c r="DL393" s="58"/>
      <c r="DM393" s="58"/>
      <c r="DN393" s="58"/>
      <c r="DO393" s="58"/>
      <c r="DP393" s="58"/>
      <c r="DQ393" s="58"/>
      <c r="DR393" s="58"/>
      <c r="DS393" s="58"/>
      <c r="DT393" s="58"/>
      <c r="DU393" s="58"/>
      <c r="DV393" s="58"/>
      <c r="DW393" s="58"/>
      <c r="DX393" s="58"/>
      <c r="DY393" s="58"/>
      <c r="DZ393" s="58"/>
      <c r="EA393" s="58"/>
      <c r="EB393" s="58"/>
      <c r="EC393" s="58"/>
      <c r="ED393" s="58"/>
      <c r="EE393" s="58"/>
      <c r="EF393" s="58"/>
      <c r="EG393" s="58"/>
      <c r="EH393" s="58"/>
      <c r="EI393" s="58"/>
      <c r="EJ393" s="58"/>
      <c r="EK393" s="58"/>
      <c r="EL393" s="58"/>
      <c r="EM393" s="58"/>
      <c r="EN393" s="58"/>
      <c r="EO393" s="58"/>
      <c r="EP393" s="58"/>
      <c r="EQ393" s="58"/>
      <c r="ER393" s="58"/>
      <c r="ES393" s="58"/>
      <c r="ET393" s="58"/>
      <c r="EU393" s="58"/>
      <c r="EV393" s="58"/>
      <c r="EW393" s="58"/>
      <c r="EX393" s="58"/>
      <c r="EY393" s="58"/>
      <c r="EZ393" s="58"/>
      <c r="FA393" s="58"/>
      <c r="FB393" s="58"/>
      <c r="FC393" s="58"/>
      <c r="FD393" s="58"/>
      <c r="FE393" s="58"/>
      <c r="FF393" s="58"/>
      <c r="FG393" s="58"/>
      <c r="FH393" s="58"/>
      <c r="FI393" s="58"/>
      <c r="FJ393" s="58"/>
      <c r="FK393" s="58"/>
      <c r="FL393" s="58"/>
      <c r="FM393" s="58"/>
      <c r="FN393" s="58"/>
      <c r="FO393" s="58"/>
      <c r="FP393" s="58"/>
      <c r="FQ393" s="58"/>
      <c r="FR393" s="58"/>
      <c r="FS393" s="58"/>
      <c r="FT393" s="58"/>
      <c r="FU393" s="58"/>
      <c r="FV393" s="58"/>
      <c r="FW393" s="58"/>
      <c r="FX393" s="58"/>
      <c r="FY393" s="58"/>
      <c r="FZ393" s="58"/>
      <c r="GA393" s="58"/>
      <c r="GB393" s="58"/>
      <c r="GC393" s="58"/>
      <c r="GD393" s="58"/>
      <c r="GE393" s="58"/>
      <c r="GF393" s="58"/>
      <c r="GG393" s="58"/>
      <c r="GH393" s="58"/>
      <c r="GI393" s="58"/>
      <c r="GJ393" s="58"/>
      <c r="GK393" s="58"/>
      <c r="GL393" s="58"/>
      <c r="GM393" s="58"/>
      <c r="GN393" s="58"/>
      <c r="GO393" s="58"/>
      <c r="GP393" s="58"/>
      <c r="GQ393" s="58"/>
      <c r="GR393" s="58"/>
      <c r="GS393" s="58"/>
      <c r="GT393" s="58"/>
      <c r="GU393" s="58"/>
      <c r="GV393" s="58"/>
      <c r="GW393" s="58"/>
      <c r="GX393" s="58"/>
      <c r="GY393" s="58"/>
      <c r="GZ393" s="58"/>
      <c r="HA393" s="58"/>
      <c r="HB393" s="58"/>
      <c r="HC393" s="58"/>
      <c r="HD393" s="58"/>
      <c r="HE393" s="58"/>
      <c r="HF393" s="58"/>
      <c r="HG393" s="58"/>
      <c r="HH393" s="58"/>
      <c r="HI393" s="58"/>
      <c r="HJ393" s="58"/>
      <c r="HK393" s="58"/>
      <c r="HL393" s="58"/>
      <c r="HM393" s="58"/>
    </row>
    <row r="394" spans="1:344" s="118" customFormat="1" x14ac:dyDescent="0.2">
      <c r="A394" s="58"/>
      <c r="B394" s="58"/>
      <c r="C394" s="58"/>
      <c r="D394" s="58"/>
      <c r="E394" s="37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8"/>
      <c r="BP394" s="58"/>
      <c r="BQ394" s="58"/>
      <c r="BR394" s="58"/>
      <c r="BS394" s="58"/>
      <c r="BT394" s="58"/>
      <c r="BU394" s="58"/>
      <c r="BV394" s="58"/>
      <c r="BW394" s="58"/>
      <c r="BX394" s="58"/>
      <c r="BY394" s="58"/>
      <c r="BZ394" s="58"/>
      <c r="CA394" s="58"/>
      <c r="CB394" s="58"/>
      <c r="CC394" s="58"/>
      <c r="CD394" s="58"/>
      <c r="CE394" s="58"/>
      <c r="CF394" s="58"/>
      <c r="CG394" s="58"/>
      <c r="CH394" s="58"/>
      <c r="CI394" s="58"/>
      <c r="CJ394" s="58"/>
      <c r="CK394" s="58"/>
      <c r="CL394" s="58"/>
      <c r="CM394" s="58"/>
      <c r="CN394" s="58"/>
      <c r="CO394" s="58"/>
      <c r="CP394" s="58"/>
      <c r="CQ394" s="58"/>
      <c r="CR394" s="58"/>
      <c r="CS394" s="58"/>
      <c r="CT394" s="58"/>
      <c r="CU394" s="58"/>
      <c r="CV394" s="58"/>
      <c r="CW394" s="58"/>
      <c r="CX394" s="58"/>
      <c r="CY394" s="58"/>
      <c r="CZ394" s="58"/>
      <c r="DA394" s="58"/>
      <c r="DB394" s="58"/>
      <c r="DC394" s="58"/>
      <c r="DD394" s="58"/>
      <c r="DE394" s="58"/>
      <c r="DF394" s="58"/>
      <c r="DG394" s="58"/>
      <c r="DH394" s="58"/>
      <c r="DI394" s="58"/>
      <c r="DJ394" s="58"/>
      <c r="DK394" s="58"/>
      <c r="DL394" s="58"/>
      <c r="DM394" s="58"/>
      <c r="DN394" s="58"/>
      <c r="DO394" s="58"/>
      <c r="DP394" s="58"/>
      <c r="DQ394" s="58"/>
      <c r="DR394" s="58"/>
      <c r="DS394" s="58"/>
      <c r="DT394" s="58"/>
      <c r="DU394" s="58"/>
      <c r="DV394" s="58"/>
      <c r="DW394" s="58"/>
      <c r="DX394" s="58"/>
      <c r="DY394" s="58"/>
      <c r="DZ394" s="58"/>
      <c r="EA394" s="58"/>
      <c r="EB394" s="58"/>
      <c r="EC394" s="58"/>
      <c r="ED394" s="58"/>
      <c r="EE394" s="58"/>
      <c r="EF394" s="58"/>
      <c r="EG394" s="58"/>
      <c r="EH394" s="58"/>
      <c r="EI394" s="58"/>
      <c r="EJ394" s="58"/>
      <c r="EK394" s="58"/>
      <c r="EL394" s="58"/>
      <c r="EM394" s="58"/>
      <c r="EN394" s="58"/>
      <c r="EO394" s="58"/>
      <c r="EP394" s="58"/>
      <c r="EQ394" s="58"/>
      <c r="ER394" s="58"/>
      <c r="ES394" s="58"/>
      <c r="ET394" s="58"/>
      <c r="EU394" s="58"/>
      <c r="EV394" s="58"/>
      <c r="EW394" s="58"/>
      <c r="EX394" s="58"/>
      <c r="EY394" s="58"/>
      <c r="EZ394" s="58"/>
      <c r="FA394" s="58"/>
      <c r="FB394" s="58"/>
      <c r="FC394" s="58"/>
      <c r="FD394" s="58"/>
      <c r="FE394" s="58"/>
      <c r="FF394" s="58"/>
      <c r="FG394" s="58"/>
      <c r="FH394" s="58"/>
      <c r="FI394" s="58"/>
      <c r="FJ394" s="58"/>
      <c r="FK394" s="58"/>
      <c r="FL394" s="58"/>
      <c r="FM394" s="58"/>
      <c r="FN394" s="58"/>
      <c r="FO394" s="58"/>
      <c r="FP394" s="58"/>
      <c r="FQ394" s="58"/>
      <c r="FR394" s="58"/>
      <c r="FS394" s="58"/>
      <c r="FT394" s="58"/>
      <c r="FU394" s="58"/>
      <c r="FV394" s="58"/>
      <c r="FW394" s="58"/>
      <c r="FX394" s="58"/>
      <c r="FY394" s="58"/>
      <c r="FZ394" s="58"/>
      <c r="GA394" s="58"/>
      <c r="GB394" s="58"/>
      <c r="GC394" s="58"/>
      <c r="GD394" s="58"/>
      <c r="GE394" s="58"/>
      <c r="GF394" s="58"/>
      <c r="GG394" s="58"/>
      <c r="GH394" s="58"/>
      <c r="GI394" s="58"/>
      <c r="GJ394" s="58"/>
      <c r="GK394" s="58"/>
      <c r="GL394" s="58"/>
      <c r="GM394" s="58"/>
      <c r="GN394" s="58"/>
      <c r="GO394" s="58"/>
      <c r="GP394" s="58"/>
      <c r="GQ394" s="58"/>
      <c r="GR394" s="58"/>
      <c r="GS394" s="58"/>
      <c r="GT394" s="58"/>
      <c r="GU394" s="58"/>
      <c r="GV394" s="58"/>
      <c r="GW394" s="58"/>
      <c r="GX394" s="58"/>
      <c r="GY394" s="58"/>
      <c r="GZ394" s="58"/>
      <c r="HA394" s="58"/>
      <c r="HB394" s="58"/>
      <c r="HC394" s="58"/>
      <c r="HD394" s="58"/>
      <c r="HE394" s="58"/>
      <c r="HF394" s="58"/>
      <c r="HG394" s="58"/>
      <c r="HH394" s="58"/>
      <c r="HI394" s="58"/>
      <c r="HJ394" s="58"/>
      <c r="HK394" s="58"/>
      <c r="HL394" s="58"/>
      <c r="HM394" s="58"/>
    </row>
    <row r="395" spans="1:344" s="118" customFormat="1" x14ac:dyDescent="0.2">
      <c r="A395" s="58"/>
      <c r="B395" s="58"/>
      <c r="C395" s="58"/>
      <c r="D395" s="58"/>
      <c r="E395" s="37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8"/>
      <c r="BP395" s="58"/>
      <c r="BQ395" s="58"/>
      <c r="BR395" s="58"/>
      <c r="BS395" s="58"/>
      <c r="BT395" s="58"/>
      <c r="BU395" s="58"/>
      <c r="BV395" s="58"/>
      <c r="BW395" s="58"/>
      <c r="BX395" s="58"/>
      <c r="BY395" s="58"/>
      <c r="BZ395" s="58"/>
      <c r="CA395" s="58"/>
      <c r="CB395" s="58"/>
      <c r="CC395" s="58"/>
      <c r="CD395" s="58"/>
      <c r="CE395" s="58"/>
      <c r="CF395" s="58"/>
      <c r="CG395" s="58"/>
      <c r="CH395" s="58"/>
      <c r="CI395" s="58"/>
      <c r="CJ395" s="58"/>
      <c r="CK395" s="58"/>
      <c r="CL395" s="58"/>
      <c r="CM395" s="58"/>
      <c r="CN395" s="58"/>
      <c r="CO395" s="58"/>
      <c r="CP395" s="58"/>
      <c r="CQ395" s="58"/>
      <c r="CR395" s="58"/>
      <c r="CS395" s="58"/>
      <c r="CT395" s="58"/>
      <c r="CU395" s="58"/>
      <c r="CV395" s="58"/>
      <c r="CW395" s="58"/>
      <c r="CX395" s="58"/>
      <c r="CY395" s="58"/>
      <c r="CZ395" s="58"/>
      <c r="DA395" s="58"/>
      <c r="DB395" s="58"/>
      <c r="DC395" s="58"/>
      <c r="DD395" s="58"/>
      <c r="DE395" s="58"/>
      <c r="DF395" s="58"/>
      <c r="DG395" s="58"/>
      <c r="DH395" s="58"/>
      <c r="DI395" s="58"/>
      <c r="DJ395" s="58"/>
      <c r="DK395" s="58"/>
      <c r="DL395" s="58"/>
      <c r="DM395" s="58"/>
      <c r="DN395" s="58"/>
      <c r="DO395" s="58"/>
      <c r="DP395" s="58"/>
      <c r="DQ395" s="58"/>
      <c r="DR395" s="58"/>
      <c r="DS395" s="58"/>
      <c r="DT395" s="58"/>
      <c r="DU395" s="58"/>
      <c r="DV395" s="58"/>
      <c r="DW395" s="58"/>
      <c r="DX395" s="58"/>
      <c r="DY395" s="58"/>
      <c r="DZ395" s="58"/>
      <c r="EA395" s="58"/>
      <c r="EB395" s="58"/>
      <c r="EC395" s="58"/>
      <c r="ED395" s="58"/>
      <c r="EE395" s="58"/>
      <c r="EF395" s="58"/>
      <c r="EG395" s="58"/>
      <c r="EH395" s="58"/>
      <c r="EI395" s="58"/>
      <c r="EJ395" s="58"/>
      <c r="EK395" s="58"/>
      <c r="EL395" s="58"/>
      <c r="EM395" s="58"/>
      <c r="EN395" s="58"/>
      <c r="EO395" s="58"/>
      <c r="EP395" s="58"/>
      <c r="EQ395" s="58"/>
      <c r="ER395" s="58"/>
      <c r="ES395" s="58"/>
      <c r="ET395" s="58"/>
      <c r="EU395" s="58"/>
      <c r="EV395" s="58"/>
      <c r="EW395" s="58"/>
      <c r="EX395" s="58"/>
      <c r="EY395" s="58"/>
      <c r="EZ395" s="58"/>
      <c r="FA395" s="58"/>
      <c r="FB395" s="58"/>
      <c r="FC395" s="58"/>
      <c r="FD395" s="58"/>
      <c r="FE395" s="58"/>
      <c r="FF395" s="58"/>
      <c r="FG395" s="58"/>
      <c r="FH395" s="58"/>
      <c r="FI395" s="58"/>
      <c r="FJ395" s="58"/>
      <c r="FK395" s="58"/>
      <c r="FL395" s="58"/>
      <c r="FM395" s="58"/>
      <c r="FN395" s="58"/>
      <c r="FO395" s="58"/>
      <c r="FP395" s="58"/>
      <c r="FQ395" s="58"/>
      <c r="FR395" s="58"/>
      <c r="FS395" s="58"/>
      <c r="FT395" s="58"/>
      <c r="FU395" s="58"/>
      <c r="FV395" s="58"/>
      <c r="FW395" s="58"/>
      <c r="FX395" s="58"/>
      <c r="FY395" s="58"/>
      <c r="FZ395" s="58"/>
      <c r="GA395" s="58"/>
      <c r="GB395" s="58"/>
      <c r="GC395" s="58"/>
      <c r="GD395" s="58"/>
      <c r="GE395" s="58"/>
      <c r="GF395" s="58"/>
      <c r="GG395" s="58"/>
      <c r="GH395" s="58"/>
      <c r="GI395" s="58"/>
      <c r="GJ395" s="58"/>
      <c r="GK395" s="58"/>
      <c r="GL395" s="58"/>
      <c r="GM395" s="58"/>
      <c r="GN395" s="58"/>
      <c r="GO395" s="58"/>
      <c r="GP395" s="58"/>
      <c r="GQ395" s="58"/>
      <c r="GR395" s="58"/>
      <c r="GS395" s="58"/>
      <c r="GT395" s="58"/>
      <c r="GU395" s="58"/>
      <c r="GV395" s="58"/>
      <c r="GW395" s="58"/>
      <c r="GX395" s="58"/>
      <c r="GY395" s="58"/>
      <c r="GZ395" s="58"/>
      <c r="HA395" s="58"/>
      <c r="HB395" s="58"/>
      <c r="HC395" s="58"/>
      <c r="HD395" s="58"/>
      <c r="HE395" s="58"/>
      <c r="HF395" s="58"/>
      <c r="HG395" s="58"/>
      <c r="HH395" s="58"/>
      <c r="HI395" s="58"/>
      <c r="HJ395" s="58"/>
      <c r="HK395" s="58"/>
      <c r="HL395" s="58"/>
      <c r="HM395" s="58"/>
      <c r="HN395" s="58"/>
      <c r="HO395" s="58"/>
      <c r="HP395" s="58"/>
      <c r="HQ395" s="58"/>
      <c r="HR395" s="58"/>
      <c r="HS395" s="58"/>
      <c r="HT395" s="58"/>
      <c r="HU395" s="58"/>
      <c r="HV395" s="58"/>
      <c r="HW395" s="58"/>
      <c r="HX395" s="58"/>
      <c r="HY395" s="58"/>
      <c r="HZ395" s="58"/>
      <c r="IA395" s="58"/>
      <c r="IB395" s="58"/>
      <c r="IC395" s="58"/>
      <c r="ID395" s="58"/>
      <c r="IE395" s="58"/>
      <c r="IF395" s="58"/>
      <c r="IG395" s="58"/>
      <c r="IH395" s="58"/>
      <c r="II395" s="58"/>
      <c r="IJ395" s="58"/>
      <c r="IK395" s="58"/>
      <c r="IL395" s="58"/>
      <c r="IM395" s="58"/>
      <c r="IN395" s="58"/>
      <c r="IO395" s="58"/>
      <c r="IP395" s="58"/>
      <c r="IQ395" s="58"/>
      <c r="IR395" s="58"/>
      <c r="IS395" s="58"/>
      <c r="IT395" s="58"/>
      <c r="IU395" s="58"/>
      <c r="IV395" s="58"/>
      <c r="IW395" s="58"/>
      <c r="IX395" s="58"/>
      <c r="IY395" s="58"/>
      <c r="IZ395" s="58"/>
      <c r="JA395" s="58"/>
      <c r="JB395" s="58"/>
      <c r="JC395" s="58"/>
      <c r="JD395" s="58"/>
      <c r="JE395" s="58"/>
      <c r="JF395" s="58"/>
      <c r="JG395" s="58"/>
      <c r="JH395" s="58"/>
      <c r="JI395" s="58"/>
      <c r="JJ395" s="58"/>
      <c r="JK395" s="58"/>
      <c r="JL395" s="58"/>
      <c r="JM395" s="58"/>
      <c r="JN395" s="58"/>
      <c r="JO395" s="58"/>
      <c r="JP395" s="58"/>
      <c r="JQ395" s="58"/>
      <c r="JR395" s="58"/>
      <c r="JS395" s="58"/>
      <c r="JT395" s="58"/>
      <c r="JU395" s="58"/>
      <c r="JV395" s="58"/>
      <c r="JW395" s="58"/>
      <c r="JX395" s="58"/>
      <c r="JY395" s="58"/>
      <c r="JZ395" s="58"/>
      <c r="KA395" s="58"/>
      <c r="KB395" s="58"/>
      <c r="KC395" s="58"/>
      <c r="KD395" s="58"/>
      <c r="KE395" s="58"/>
      <c r="KF395" s="58"/>
      <c r="KG395" s="58"/>
      <c r="KH395" s="58"/>
      <c r="KI395" s="58"/>
      <c r="KJ395" s="58"/>
      <c r="KK395" s="58"/>
      <c r="KL395" s="58"/>
      <c r="KM395" s="58"/>
      <c r="KN395" s="58"/>
      <c r="KO395" s="58"/>
      <c r="KP395" s="58"/>
      <c r="KQ395" s="58"/>
      <c r="KR395" s="58"/>
      <c r="KS395" s="58"/>
      <c r="KT395" s="58"/>
      <c r="KU395" s="58"/>
      <c r="KV395" s="58"/>
      <c r="KW395" s="58"/>
      <c r="KX395" s="58"/>
      <c r="KY395" s="58"/>
      <c r="KZ395" s="58"/>
      <c r="LA395" s="58"/>
      <c r="LB395" s="58"/>
      <c r="LC395" s="58"/>
      <c r="LD395" s="58"/>
      <c r="LE395" s="58"/>
      <c r="LF395" s="58"/>
      <c r="LG395" s="58"/>
      <c r="LH395" s="58"/>
      <c r="LI395" s="58"/>
      <c r="LJ395" s="58"/>
      <c r="LK395" s="58"/>
      <c r="LL395" s="58"/>
      <c r="LM395" s="58"/>
      <c r="LN395" s="58"/>
      <c r="LO395" s="58"/>
      <c r="LP395" s="58"/>
      <c r="LQ395" s="58"/>
      <c r="LR395" s="58"/>
      <c r="LS395" s="58"/>
      <c r="LT395" s="58"/>
      <c r="LU395" s="58"/>
      <c r="LV395" s="58"/>
      <c r="LW395" s="58"/>
      <c r="LX395" s="58"/>
      <c r="LY395" s="58"/>
      <c r="LZ395" s="58"/>
      <c r="MA395" s="58"/>
      <c r="MB395" s="58"/>
      <c r="MC395" s="58"/>
      <c r="MD395" s="58"/>
      <c r="ME395" s="58"/>
      <c r="MF395" s="58"/>
    </row>
    <row r="396" spans="1:344" s="118" customFormat="1" x14ac:dyDescent="0.2">
      <c r="A396" s="58"/>
      <c r="B396" s="58"/>
      <c r="C396" s="58"/>
      <c r="D396" s="58"/>
      <c r="E396" s="37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58"/>
      <c r="EJ396" s="58"/>
      <c r="EK396" s="58"/>
      <c r="EL396" s="58"/>
      <c r="EM396" s="58"/>
      <c r="EN396" s="58"/>
      <c r="EO396" s="58"/>
      <c r="EP396" s="58"/>
      <c r="EQ396" s="58"/>
      <c r="ER396" s="58"/>
      <c r="ES396" s="58"/>
      <c r="ET396" s="58"/>
      <c r="EU396" s="58"/>
      <c r="EV396" s="58"/>
      <c r="EW396" s="58"/>
      <c r="EX396" s="58"/>
      <c r="EY396" s="58"/>
      <c r="EZ396" s="58"/>
      <c r="FA396" s="58"/>
      <c r="FB396" s="58"/>
      <c r="FC396" s="58"/>
      <c r="FD396" s="58"/>
      <c r="FE396" s="58"/>
      <c r="FF396" s="58"/>
      <c r="FG396" s="58"/>
      <c r="FH396" s="58"/>
      <c r="FI396" s="58"/>
      <c r="FJ396" s="58"/>
      <c r="FK396" s="58"/>
      <c r="FL396" s="58"/>
      <c r="FM396" s="58"/>
      <c r="FN396" s="58"/>
      <c r="FO396" s="58"/>
      <c r="FP396" s="58"/>
      <c r="FQ396" s="58"/>
      <c r="FR396" s="58"/>
      <c r="FS396" s="58"/>
      <c r="FT396" s="58"/>
      <c r="FU396" s="58"/>
      <c r="FV396" s="58"/>
      <c r="FW396" s="58"/>
      <c r="FX396" s="58"/>
      <c r="FY396" s="58"/>
      <c r="FZ396" s="58"/>
      <c r="GA396" s="58"/>
      <c r="GB396" s="58"/>
      <c r="GC396" s="58"/>
      <c r="GD396" s="58"/>
      <c r="GE396" s="58"/>
      <c r="GF396" s="58"/>
      <c r="GG396" s="58"/>
      <c r="GH396" s="58"/>
      <c r="GI396" s="58"/>
      <c r="GJ396" s="58"/>
      <c r="GK396" s="58"/>
      <c r="GL396" s="58"/>
      <c r="GM396" s="58"/>
      <c r="GN396" s="58"/>
      <c r="GO396" s="58"/>
      <c r="GP396" s="58"/>
      <c r="GQ396" s="58"/>
      <c r="GR396" s="58"/>
      <c r="GS396" s="58"/>
      <c r="GT396" s="58"/>
      <c r="GU396" s="58"/>
      <c r="GV396" s="58"/>
      <c r="GW396" s="58"/>
      <c r="GX396" s="58"/>
      <c r="GY396" s="58"/>
      <c r="GZ396" s="58"/>
      <c r="HA396" s="58"/>
      <c r="HB396" s="58"/>
      <c r="HC396" s="58"/>
      <c r="HD396" s="58"/>
      <c r="HE396" s="58"/>
      <c r="HF396" s="58"/>
      <c r="HG396" s="58"/>
      <c r="HH396" s="58"/>
      <c r="HI396" s="58"/>
      <c r="HJ396" s="58"/>
      <c r="HK396" s="58"/>
      <c r="HL396" s="58"/>
      <c r="HM396" s="58"/>
      <c r="HN396" s="58"/>
      <c r="HO396" s="58"/>
      <c r="HP396" s="58"/>
      <c r="HQ396" s="58"/>
      <c r="HR396" s="58"/>
      <c r="HS396" s="58"/>
      <c r="HT396" s="58"/>
      <c r="HU396" s="58"/>
      <c r="HV396" s="58"/>
      <c r="HW396" s="58"/>
      <c r="HX396" s="58"/>
      <c r="HY396" s="58"/>
      <c r="HZ396" s="58"/>
      <c r="IA396" s="58"/>
      <c r="IB396" s="58"/>
      <c r="IC396" s="58"/>
      <c r="ID396" s="58"/>
      <c r="IE396" s="58"/>
      <c r="IF396" s="58"/>
      <c r="IG396" s="58"/>
      <c r="IH396" s="58"/>
      <c r="II396" s="58"/>
      <c r="IJ396" s="58"/>
      <c r="IK396" s="58"/>
      <c r="IL396" s="58"/>
      <c r="IM396" s="58"/>
      <c r="IN396" s="58"/>
      <c r="IO396" s="58"/>
      <c r="IP396" s="58"/>
      <c r="IQ396" s="58"/>
      <c r="IR396" s="58"/>
      <c r="IS396" s="58"/>
      <c r="IT396" s="58"/>
      <c r="IU396" s="58"/>
      <c r="IV396" s="58"/>
      <c r="IW396" s="58"/>
      <c r="IX396" s="58"/>
      <c r="IY396" s="58"/>
      <c r="IZ396" s="58"/>
      <c r="JA396" s="58"/>
      <c r="JB396" s="58"/>
      <c r="JC396" s="58"/>
      <c r="JD396" s="58"/>
      <c r="JE396" s="58"/>
      <c r="JF396" s="58"/>
      <c r="JG396" s="58"/>
      <c r="JH396" s="58"/>
      <c r="JI396" s="58"/>
      <c r="JJ396" s="58"/>
      <c r="JK396" s="58"/>
      <c r="JL396" s="58"/>
      <c r="JM396" s="58"/>
      <c r="JN396" s="58"/>
      <c r="JO396" s="58"/>
      <c r="JP396" s="58"/>
      <c r="JQ396" s="58"/>
      <c r="JR396" s="58"/>
      <c r="JS396" s="58"/>
      <c r="JT396" s="58"/>
      <c r="JU396" s="58"/>
      <c r="JV396" s="58"/>
      <c r="JW396" s="58"/>
      <c r="JX396" s="58"/>
      <c r="JY396" s="58"/>
      <c r="JZ396" s="58"/>
      <c r="KA396" s="58"/>
      <c r="KB396" s="58"/>
      <c r="KC396" s="58"/>
      <c r="KD396" s="58"/>
      <c r="KE396" s="58"/>
      <c r="KF396" s="58"/>
      <c r="KG396" s="58"/>
      <c r="KH396" s="58"/>
      <c r="KI396" s="58"/>
      <c r="KJ396" s="58"/>
      <c r="KK396" s="58"/>
      <c r="KL396" s="58"/>
      <c r="KM396" s="58"/>
      <c r="KN396" s="58"/>
      <c r="KO396" s="58"/>
      <c r="KP396" s="58"/>
      <c r="KQ396" s="58"/>
      <c r="KR396" s="58"/>
      <c r="KS396" s="58"/>
      <c r="KT396" s="58"/>
      <c r="KU396" s="58"/>
      <c r="KV396" s="58"/>
      <c r="KW396" s="58"/>
      <c r="KX396" s="58"/>
      <c r="KY396" s="58"/>
      <c r="KZ396" s="58"/>
      <c r="LA396" s="58"/>
      <c r="LB396" s="58"/>
      <c r="LC396" s="58"/>
      <c r="LD396" s="58"/>
      <c r="LE396" s="58"/>
      <c r="LF396" s="58"/>
      <c r="LG396" s="58"/>
      <c r="LH396" s="58"/>
      <c r="LI396" s="58"/>
      <c r="LJ396" s="58"/>
      <c r="LK396" s="58"/>
      <c r="LL396" s="58"/>
      <c r="LM396" s="58"/>
      <c r="LN396" s="58"/>
      <c r="LO396" s="58"/>
      <c r="LP396" s="58"/>
      <c r="LQ396" s="58"/>
      <c r="LR396" s="58"/>
      <c r="LS396" s="58"/>
      <c r="LT396" s="58"/>
      <c r="LU396" s="58"/>
      <c r="LV396" s="58"/>
      <c r="LW396" s="58"/>
      <c r="LX396" s="58"/>
      <c r="LY396" s="58"/>
      <c r="LZ396" s="58"/>
      <c r="MA396" s="58"/>
      <c r="MB396" s="58"/>
      <c r="MC396" s="58"/>
      <c r="MD396" s="58"/>
      <c r="ME396" s="58"/>
      <c r="MF396" s="58"/>
    </row>
    <row r="397" spans="1:344" s="118" customFormat="1" x14ac:dyDescent="0.2">
      <c r="A397" s="58"/>
      <c r="B397" s="58"/>
      <c r="C397" s="58"/>
      <c r="D397" s="58"/>
      <c r="E397" s="37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58"/>
      <c r="CD397" s="58"/>
      <c r="CE397" s="58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  <c r="CP397" s="58"/>
      <c r="CQ397" s="58"/>
      <c r="CR397" s="58"/>
      <c r="CS397" s="58"/>
      <c r="CT397" s="58"/>
      <c r="CU397" s="58"/>
      <c r="CV397" s="58"/>
      <c r="CW397" s="58"/>
      <c r="CX397" s="58"/>
      <c r="CY397" s="58"/>
      <c r="CZ397" s="58"/>
      <c r="DA397" s="58"/>
      <c r="DB397" s="58"/>
      <c r="DC397" s="58"/>
      <c r="DD397" s="58"/>
      <c r="DE397" s="58"/>
      <c r="DF397" s="58"/>
      <c r="DG397" s="58"/>
      <c r="DH397" s="58"/>
      <c r="DI397" s="58"/>
      <c r="DJ397" s="58"/>
      <c r="DK397" s="58"/>
      <c r="DL397" s="58"/>
      <c r="DM397" s="58"/>
      <c r="DN397" s="58"/>
      <c r="DO397" s="58"/>
      <c r="DP397" s="58"/>
      <c r="DQ397" s="58"/>
      <c r="DR397" s="58"/>
      <c r="DS397" s="58"/>
      <c r="DT397" s="58"/>
      <c r="DU397" s="58"/>
      <c r="DV397" s="58"/>
      <c r="DW397" s="58"/>
      <c r="DX397" s="58"/>
      <c r="DY397" s="58"/>
      <c r="DZ397" s="58"/>
      <c r="EA397" s="58"/>
      <c r="EB397" s="58"/>
      <c r="EC397" s="58"/>
      <c r="ED397" s="58"/>
      <c r="EE397" s="58"/>
      <c r="EF397" s="58"/>
      <c r="EG397" s="58"/>
      <c r="EH397" s="58"/>
      <c r="EI397" s="58"/>
      <c r="EJ397" s="58"/>
      <c r="EK397" s="58"/>
      <c r="EL397" s="58"/>
      <c r="EM397" s="58"/>
      <c r="EN397" s="58"/>
      <c r="EO397" s="58"/>
      <c r="EP397" s="58"/>
      <c r="EQ397" s="58"/>
      <c r="ER397" s="58"/>
      <c r="ES397" s="58"/>
      <c r="ET397" s="58"/>
      <c r="EU397" s="58"/>
      <c r="EV397" s="58"/>
      <c r="EW397" s="58"/>
      <c r="EX397" s="58"/>
      <c r="EY397" s="58"/>
      <c r="EZ397" s="58"/>
      <c r="FA397" s="58"/>
      <c r="FB397" s="58"/>
      <c r="FC397" s="58"/>
      <c r="FD397" s="58"/>
      <c r="FE397" s="58"/>
      <c r="FF397" s="58"/>
      <c r="FG397" s="58"/>
      <c r="FH397" s="58"/>
      <c r="FI397" s="58"/>
      <c r="FJ397" s="58"/>
      <c r="FK397" s="58"/>
      <c r="FL397" s="58"/>
      <c r="FM397" s="58"/>
      <c r="FN397" s="58"/>
      <c r="FO397" s="58"/>
      <c r="FP397" s="58"/>
      <c r="FQ397" s="58"/>
      <c r="FR397" s="58"/>
      <c r="FS397" s="58"/>
      <c r="FT397" s="58"/>
      <c r="FU397" s="58"/>
      <c r="FV397" s="58"/>
      <c r="FW397" s="58"/>
      <c r="FX397" s="58"/>
      <c r="FY397" s="58"/>
      <c r="FZ397" s="58"/>
      <c r="GA397" s="58"/>
      <c r="GB397" s="58"/>
      <c r="GC397" s="58"/>
      <c r="GD397" s="58"/>
      <c r="GE397" s="58"/>
      <c r="GF397" s="58"/>
      <c r="GG397" s="58"/>
      <c r="GH397" s="58"/>
      <c r="GI397" s="58"/>
      <c r="GJ397" s="58"/>
      <c r="GK397" s="58"/>
      <c r="GL397" s="58"/>
      <c r="GM397" s="58"/>
      <c r="GN397" s="58"/>
      <c r="GO397" s="58"/>
      <c r="GP397" s="58"/>
      <c r="GQ397" s="58"/>
      <c r="GR397" s="58"/>
      <c r="GS397" s="58"/>
      <c r="GT397" s="58"/>
      <c r="GU397" s="58"/>
      <c r="GV397" s="58"/>
      <c r="GW397" s="58"/>
      <c r="GX397" s="58"/>
      <c r="GY397" s="58"/>
      <c r="GZ397" s="58"/>
      <c r="HA397" s="58"/>
      <c r="HB397" s="58"/>
      <c r="HC397" s="58"/>
      <c r="HD397" s="58"/>
      <c r="HE397" s="58"/>
      <c r="HF397" s="58"/>
      <c r="HG397" s="58"/>
      <c r="HH397" s="58"/>
      <c r="HI397" s="58"/>
      <c r="HJ397" s="58"/>
      <c r="HK397" s="58"/>
      <c r="HL397" s="58"/>
      <c r="HM397" s="58"/>
      <c r="HN397" s="58"/>
      <c r="HO397" s="58"/>
      <c r="HP397" s="58"/>
      <c r="HQ397" s="58"/>
      <c r="HR397" s="58"/>
      <c r="HS397" s="58"/>
      <c r="HT397" s="58"/>
      <c r="HU397" s="58"/>
      <c r="HV397" s="58"/>
      <c r="HW397" s="58"/>
      <c r="HX397" s="58"/>
      <c r="HY397" s="58"/>
      <c r="HZ397" s="58"/>
      <c r="IA397" s="58"/>
      <c r="IB397" s="58"/>
      <c r="IC397" s="58"/>
      <c r="ID397" s="58"/>
      <c r="IE397" s="58"/>
      <c r="IF397" s="58"/>
      <c r="IG397" s="58"/>
      <c r="IH397" s="58"/>
      <c r="II397" s="58"/>
      <c r="IJ397" s="58"/>
      <c r="IK397" s="58"/>
      <c r="IL397" s="58"/>
      <c r="IM397" s="58"/>
      <c r="IN397" s="58"/>
      <c r="IO397" s="58"/>
      <c r="IP397" s="58"/>
      <c r="IQ397" s="58"/>
      <c r="IR397" s="58"/>
      <c r="IS397" s="58"/>
      <c r="IT397" s="58"/>
      <c r="IU397" s="58"/>
      <c r="IV397" s="58"/>
      <c r="IW397" s="58"/>
      <c r="IX397" s="58"/>
      <c r="IY397" s="58"/>
      <c r="IZ397" s="58"/>
      <c r="JA397" s="58"/>
      <c r="JB397" s="58"/>
      <c r="JC397" s="58"/>
      <c r="JD397" s="58"/>
      <c r="JE397" s="58"/>
      <c r="JF397" s="58"/>
      <c r="JG397" s="58"/>
      <c r="JH397" s="58"/>
      <c r="JI397" s="58"/>
      <c r="JJ397" s="58"/>
      <c r="JK397" s="58"/>
      <c r="JL397" s="58"/>
      <c r="JM397" s="58"/>
      <c r="JN397" s="58"/>
      <c r="JO397" s="58"/>
      <c r="JP397" s="58"/>
      <c r="JQ397" s="58"/>
      <c r="JR397" s="58"/>
      <c r="JS397" s="58"/>
      <c r="JT397" s="58"/>
      <c r="JU397" s="58"/>
      <c r="JV397" s="58"/>
      <c r="JW397" s="58"/>
      <c r="JX397" s="58"/>
      <c r="JY397" s="58"/>
      <c r="JZ397" s="58"/>
      <c r="KA397" s="58"/>
      <c r="KB397" s="58"/>
      <c r="KC397" s="58"/>
      <c r="KD397" s="58"/>
      <c r="KE397" s="58"/>
      <c r="KF397" s="58"/>
      <c r="KG397" s="58"/>
      <c r="KH397" s="58"/>
      <c r="KI397" s="58"/>
      <c r="KJ397" s="58"/>
      <c r="KK397" s="58"/>
      <c r="KL397" s="58"/>
      <c r="KM397" s="58"/>
      <c r="KN397" s="58"/>
      <c r="KO397" s="58"/>
      <c r="KP397" s="58"/>
      <c r="KQ397" s="58"/>
      <c r="KR397" s="58"/>
      <c r="KS397" s="58"/>
      <c r="KT397" s="58"/>
      <c r="KU397" s="58"/>
      <c r="KV397" s="58"/>
      <c r="KW397" s="58"/>
      <c r="KX397" s="58"/>
      <c r="KY397" s="58"/>
      <c r="KZ397" s="58"/>
      <c r="LA397" s="58"/>
      <c r="LB397" s="58"/>
      <c r="LC397" s="58"/>
      <c r="LD397" s="58"/>
      <c r="LE397" s="58"/>
      <c r="LF397" s="58"/>
      <c r="LG397" s="58"/>
      <c r="LH397" s="58"/>
      <c r="LI397" s="58"/>
      <c r="LJ397" s="58"/>
      <c r="LK397" s="58"/>
      <c r="LL397" s="58"/>
      <c r="LM397" s="58"/>
      <c r="LN397" s="58"/>
      <c r="LO397" s="58"/>
      <c r="LP397" s="58"/>
      <c r="LQ397" s="58"/>
      <c r="LR397" s="58"/>
      <c r="LS397" s="58"/>
      <c r="LT397" s="58"/>
      <c r="LU397" s="58"/>
      <c r="LV397" s="58"/>
      <c r="LW397" s="58"/>
      <c r="LX397" s="58"/>
      <c r="LY397" s="58"/>
      <c r="LZ397" s="58"/>
      <c r="MA397" s="58"/>
      <c r="MB397" s="58"/>
      <c r="MC397" s="58"/>
      <c r="MD397" s="58"/>
      <c r="ME397" s="58"/>
      <c r="MF397" s="58"/>
    </row>
    <row r="398" spans="1:344" s="118" customFormat="1" x14ac:dyDescent="0.2">
      <c r="A398" s="58"/>
      <c r="B398" s="58"/>
      <c r="C398" s="58"/>
      <c r="D398" s="58"/>
      <c r="E398" s="37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58"/>
      <c r="EJ398" s="58"/>
      <c r="EK398" s="58"/>
      <c r="EL398" s="58"/>
      <c r="EM398" s="58"/>
      <c r="EN398" s="58"/>
      <c r="EO398" s="58"/>
      <c r="EP398" s="58"/>
      <c r="EQ398" s="58"/>
      <c r="ER398" s="58"/>
      <c r="ES398" s="58"/>
      <c r="ET398" s="58"/>
      <c r="EU398" s="58"/>
      <c r="EV398" s="58"/>
      <c r="EW398" s="58"/>
      <c r="EX398" s="58"/>
      <c r="EY398" s="58"/>
      <c r="EZ398" s="58"/>
      <c r="FA398" s="58"/>
      <c r="FB398" s="58"/>
      <c r="FC398" s="58"/>
      <c r="FD398" s="58"/>
      <c r="FE398" s="58"/>
      <c r="FF398" s="58"/>
      <c r="FG398" s="58"/>
      <c r="FH398" s="58"/>
      <c r="FI398" s="58"/>
      <c r="FJ398" s="58"/>
      <c r="FK398" s="58"/>
      <c r="FL398" s="58"/>
      <c r="FM398" s="58"/>
      <c r="FN398" s="58"/>
      <c r="FO398" s="58"/>
      <c r="FP398" s="58"/>
      <c r="FQ398" s="58"/>
      <c r="FR398" s="58"/>
      <c r="FS398" s="58"/>
      <c r="FT398" s="58"/>
      <c r="FU398" s="58"/>
      <c r="FV398" s="58"/>
      <c r="FW398" s="58"/>
      <c r="FX398" s="58"/>
      <c r="FY398" s="58"/>
      <c r="FZ398" s="58"/>
      <c r="GA398" s="58"/>
      <c r="GB398" s="58"/>
      <c r="GC398" s="58"/>
      <c r="GD398" s="58"/>
      <c r="GE398" s="58"/>
      <c r="GF398" s="58"/>
      <c r="GG398" s="58"/>
      <c r="GH398" s="58"/>
      <c r="GI398" s="58"/>
      <c r="GJ398" s="58"/>
      <c r="GK398" s="58"/>
      <c r="GL398" s="58"/>
      <c r="GM398" s="58"/>
      <c r="GN398" s="58"/>
      <c r="GO398" s="58"/>
      <c r="GP398" s="58"/>
      <c r="GQ398" s="58"/>
      <c r="GR398" s="58"/>
      <c r="GS398" s="58"/>
      <c r="GT398" s="58"/>
      <c r="GU398" s="58"/>
      <c r="GV398" s="58"/>
      <c r="GW398" s="58"/>
      <c r="GX398" s="58"/>
      <c r="GY398" s="58"/>
      <c r="GZ398" s="58"/>
      <c r="HA398" s="58"/>
      <c r="HB398" s="58"/>
      <c r="HC398" s="58"/>
      <c r="HD398" s="58"/>
      <c r="HE398" s="58"/>
      <c r="HF398" s="58"/>
      <c r="HG398" s="58"/>
      <c r="HH398" s="58"/>
      <c r="HI398" s="58"/>
      <c r="HJ398" s="58"/>
      <c r="HK398" s="58"/>
      <c r="HL398" s="58"/>
      <c r="HM398" s="58"/>
      <c r="HN398" s="58"/>
      <c r="HO398" s="58"/>
      <c r="HP398" s="58"/>
      <c r="HQ398" s="58"/>
      <c r="HR398" s="58"/>
      <c r="HS398" s="58"/>
      <c r="HT398" s="58"/>
      <c r="HU398" s="58"/>
      <c r="HV398" s="58"/>
      <c r="HW398" s="58"/>
      <c r="HX398" s="58"/>
      <c r="HY398" s="58"/>
      <c r="HZ398" s="58"/>
      <c r="IA398" s="58"/>
      <c r="IB398" s="58"/>
      <c r="IC398" s="58"/>
      <c r="ID398" s="58"/>
      <c r="IE398" s="58"/>
      <c r="IF398" s="58"/>
      <c r="IG398" s="58"/>
      <c r="IH398" s="58"/>
      <c r="II398" s="58"/>
      <c r="IJ398" s="58"/>
      <c r="IK398" s="58"/>
      <c r="IL398" s="58"/>
      <c r="IM398" s="58"/>
      <c r="IN398" s="58"/>
      <c r="IO398" s="58"/>
      <c r="IP398" s="58"/>
      <c r="IQ398" s="58"/>
      <c r="IR398" s="58"/>
      <c r="IS398" s="58"/>
      <c r="IT398" s="58"/>
      <c r="IU398" s="58"/>
      <c r="IV398" s="58"/>
      <c r="IW398" s="58"/>
      <c r="IX398" s="58"/>
      <c r="IY398" s="58"/>
      <c r="IZ398" s="58"/>
      <c r="JA398" s="58"/>
      <c r="JB398" s="58"/>
      <c r="JC398" s="58"/>
      <c r="JD398" s="58"/>
      <c r="JE398" s="58"/>
      <c r="JF398" s="58"/>
      <c r="JG398" s="58"/>
      <c r="JH398" s="58"/>
      <c r="JI398" s="58"/>
      <c r="JJ398" s="58"/>
      <c r="JK398" s="58"/>
      <c r="JL398" s="58"/>
      <c r="JM398" s="58"/>
      <c r="JN398" s="58"/>
      <c r="JO398" s="58"/>
      <c r="JP398" s="58"/>
      <c r="JQ398" s="58"/>
      <c r="JR398" s="58"/>
      <c r="JS398" s="58"/>
      <c r="JT398" s="58"/>
      <c r="JU398" s="58"/>
      <c r="JV398" s="58"/>
      <c r="JW398" s="58"/>
      <c r="JX398" s="58"/>
      <c r="JY398" s="58"/>
      <c r="JZ398" s="58"/>
      <c r="KA398" s="58"/>
      <c r="KB398" s="58"/>
      <c r="KC398" s="58"/>
      <c r="KD398" s="58"/>
      <c r="KE398" s="58"/>
      <c r="KF398" s="58"/>
      <c r="KG398" s="58"/>
      <c r="KH398" s="58"/>
      <c r="KI398" s="58"/>
      <c r="KJ398" s="58"/>
      <c r="KK398" s="58"/>
      <c r="KL398" s="58"/>
      <c r="KM398" s="58"/>
      <c r="KN398" s="58"/>
      <c r="KO398" s="58"/>
      <c r="KP398" s="58"/>
      <c r="KQ398" s="58"/>
      <c r="KR398" s="58"/>
      <c r="KS398" s="58"/>
      <c r="KT398" s="58"/>
      <c r="KU398" s="58"/>
      <c r="KV398" s="58"/>
      <c r="KW398" s="58"/>
      <c r="KX398" s="58"/>
      <c r="KY398" s="58"/>
      <c r="KZ398" s="58"/>
      <c r="LA398" s="58"/>
      <c r="LB398" s="58"/>
      <c r="LC398" s="58"/>
      <c r="LD398" s="58"/>
      <c r="LE398" s="58"/>
      <c r="LF398" s="58"/>
      <c r="LG398" s="58"/>
      <c r="LH398" s="58"/>
      <c r="LI398" s="58"/>
      <c r="LJ398" s="58"/>
      <c r="LK398" s="58"/>
      <c r="LL398" s="58"/>
      <c r="LM398" s="58"/>
      <c r="LN398" s="58"/>
      <c r="LO398" s="58"/>
      <c r="LP398" s="58"/>
      <c r="LQ398" s="58"/>
      <c r="LR398" s="58"/>
      <c r="LS398" s="58"/>
      <c r="LT398" s="58"/>
      <c r="LU398" s="58"/>
      <c r="LV398" s="58"/>
      <c r="LW398" s="58"/>
      <c r="LX398" s="58"/>
      <c r="LY398" s="58"/>
      <c r="LZ398" s="58"/>
      <c r="MA398" s="58"/>
      <c r="MB398" s="58"/>
      <c r="MC398" s="58"/>
      <c r="MD398" s="58"/>
      <c r="ME398" s="58"/>
      <c r="MF398" s="58"/>
    </row>
    <row r="399" spans="1:344" s="118" customFormat="1" x14ac:dyDescent="0.2">
      <c r="A399" s="58"/>
      <c r="B399" s="58"/>
      <c r="C399" s="58"/>
      <c r="D399" s="58"/>
      <c r="E399" s="37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  <c r="CE399" s="58"/>
      <c r="CF399" s="58"/>
      <c r="CG399" s="58"/>
      <c r="CH399" s="58"/>
      <c r="CI399" s="58"/>
      <c r="CJ399" s="58"/>
      <c r="CK399" s="58"/>
      <c r="CL399" s="58"/>
      <c r="CM399" s="58"/>
      <c r="CN399" s="58"/>
      <c r="CO399" s="58"/>
      <c r="CP399" s="58"/>
      <c r="CQ399" s="58"/>
      <c r="CR399" s="58"/>
      <c r="CS399" s="58"/>
      <c r="CT399" s="58"/>
      <c r="CU399" s="58"/>
      <c r="CV399" s="58"/>
      <c r="CW399" s="58"/>
      <c r="CX399" s="58"/>
      <c r="CY399" s="58"/>
      <c r="CZ399" s="58"/>
      <c r="DA399" s="58"/>
      <c r="DB399" s="58"/>
      <c r="DC399" s="58"/>
      <c r="DD399" s="58"/>
      <c r="DE399" s="58"/>
      <c r="DF399" s="58"/>
      <c r="DG399" s="58"/>
      <c r="DH399" s="58"/>
      <c r="DI399" s="58"/>
      <c r="DJ399" s="58"/>
      <c r="DK399" s="58"/>
      <c r="DL399" s="58"/>
      <c r="DM399" s="58"/>
      <c r="DN399" s="58"/>
      <c r="DO399" s="58"/>
      <c r="DP399" s="58"/>
      <c r="DQ399" s="58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  <c r="EB399" s="58"/>
      <c r="EC399" s="58"/>
      <c r="ED399" s="58"/>
      <c r="EE399" s="58"/>
      <c r="EF399" s="58"/>
      <c r="EG399" s="58"/>
      <c r="EH399" s="58"/>
      <c r="EI399" s="58"/>
      <c r="EJ399" s="58"/>
      <c r="EK399" s="58"/>
      <c r="EL399" s="58"/>
      <c r="EM399" s="58"/>
      <c r="EN399" s="58"/>
      <c r="EO399" s="58"/>
      <c r="EP399" s="58"/>
      <c r="EQ399" s="58"/>
      <c r="ER399" s="58"/>
      <c r="ES399" s="58"/>
      <c r="ET399" s="58"/>
      <c r="EU399" s="58"/>
      <c r="EV399" s="58"/>
      <c r="EW399" s="58"/>
      <c r="EX399" s="58"/>
      <c r="EY399" s="58"/>
      <c r="EZ399" s="58"/>
      <c r="FA399" s="58"/>
      <c r="FB399" s="58"/>
      <c r="FC399" s="58"/>
      <c r="FD399" s="58"/>
      <c r="FE399" s="58"/>
      <c r="FF399" s="58"/>
      <c r="FG399" s="58"/>
      <c r="FH399" s="58"/>
      <c r="FI399" s="58"/>
      <c r="FJ399" s="58"/>
      <c r="FK399" s="58"/>
      <c r="FL399" s="58"/>
      <c r="FM399" s="58"/>
      <c r="FN399" s="58"/>
      <c r="FO399" s="58"/>
      <c r="FP399" s="58"/>
      <c r="FQ399" s="58"/>
      <c r="FR399" s="58"/>
      <c r="FS399" s="58"/>
      <c r="FT399" s="58"/>
      <c r="FU399" s="58"/>
      <c r="FV399" s="58"/>
      <c r="FW399" s="58"/>
      <c r="FX399" s="58"/>
      <c r="FY399" s="58"/>
      <c r="FZ399" s="58"/>
      <c r="GA399" s="58"/>
      <c r="GB399" s="58"/>
      <c r="GC399" s="58"/>
      <c r="GD399" s="58"/>
      <c r="GE399" s="58"/>
      <c r="GF399" s="58"/>
      <c r="GG399" s="58"/>
      <c r="GH399" s="58"/>
      <c r="GI399" s="58"/>
      <c r="GJ399" s="58"/>
      <c r="GK399" s="58"/>
      <c r="GL399" s="58"/>
      <c r="GM399" s="58"/>
      <c r="GN399" s="58"/>
      <c r="GO399" s="58"/>
      <c r="GP399" s="58"/>
      <c r="GQ399" s="58"/>
      <c r="GR399" s="58"/>
      <c r="GS399" s="58"/>
      <c r="GT399" s="58"/>
      <c r="GU399" s="58"/>
      <c r="GV399" s="58"/>
      <c r="GW399" s="58"/>
      <c r="GX399" s="58"/>
      <c r="GY399" s="58"/>
      <c r="GZ399" s="58"/>
      <c r="HA399" s="58"/>
      <c r="HB399" s="58"/>
      <c r="HC399" s="58"/>
      <c r="HD399" s="58"/>
      <c r="HE399" s="58"/>
      <c r="HF399" s="58"/>
      <c r="HG399" s="58"/>
      <c r="HH399" s="58"/>
      <c r="HI399" s="58"/>
      <c r="HJ399" s="58"/>
      <c r="HK399" s="58"/>
      <c r="HL399" s="58"/>
      <c r="HM399" s="58"/>
      <c r="HN399" s="58"/>
      <c r="HO399" s="58"/>
      <c r="HP399" s="58"/>
      <c r="HQ399" s="58"/>
      <c r="HR399" s="58"/>
      <c r="HS399" s="58"/>
      <c r="HT399" s="58"/>
      <c r="HU399" s="58"/>
      <c r="HV399" s="58"/>
      <c r="HW399" s="58"/>
      <c r="HX399" s="58"/>
      <c r="HY399" s="58"/>
      <c r="HZ399" s="58"/>
      <c r="IA399" s="58"/>
      <c r="IB399" s="58"/>
      <c r="IC399" s="58"/>
      <c r="ID399" s="58"/>
      <c r="IE399" s="58"/>
      <c r="IF399" s="58"/>
      <c r="IG399" s="58"/>
      <c r="IH399" s="58"/>
      <c r="II399" s="58"/>
      <c r="IJ399" s="58"/>
      <c r="IK399" s="58"/>
      <c r="IL399" s="58"/>
      <c r="IM399" s="58"/>
      <c r="IN399" s="58"/>
      <c r="IO399" s="58"/>
      <c r="IP399" s="58"/>
      <c r="IQ399" s="58"/>
      <c r="IR399" s="58"/>
      <c r="IS399" s="58"/>
      <c r="IT399" s="58"/>
      <c r="IU399" s="58"/>
      <c r="IV399" s="58"/>
      <c r="IW399" s="58"/>
      <c r="IX399" s="58"/>
      <c r="IY399" s="58"/>
      <c r="IZ399" s="58"/>
      <c r="JA399" s="58"/>
      <c r="JB399" s="58"/>
      <c r="JC399" s="58"/>
      <c r="JD399" s="58"/>
      <c r="JE399" s="58"/>
      <c r="JF399" s="58"/>
      <c r="JG399" s="58"/>
      <c r="JH399" s="58"/>
      <c r="JI399" s="58"/>
      <c r="JJ399" s="58"/>
      <c r="JK399" s="58"/>
      <c r="JL399" s="58"/>
      <c r="JM399" s="58"/>
      <c r="JN399" s="58"/>
      <c r="JO399" s="58"/>
      <c r="JP399" s="58"/>
      <c r="JQ399" s="58"/>
      <c r="JR399" s="58"/>
      <c r="JS399" s="58"/>
      <c r="JT399" s="58"/>
      <c r="JU399" s="58"/>
      <c r="JV399" s="58"/>
      <c r="JW399" s="58"/>
      <c r="JX399" s="58"/>
      <c r="JY399" s="58"/>
      <c r="JZ399" s="58"/>
      <c r="KA399" s="58"/>
      <c r="KB399" s="58"/>
      <c r="KC399" s="58"/>
      <c r="KD399" s="58"/>
      <c r="KE399" s="58"/>
      <c r="KF399" s="58"/>
      <c r="KG399" s="58"/>
      <c r="KH399" s="58"/>
      <c r="KI399" s="58"/>
      <c r="KJ399" s="58"/>
      <c r="KK399" s="58"/>
      <c r="KL399" s="58"/>
      <c r="KM399" s="58"/>
      <c r="KN399" s="58"/>
      <c r="KO399" s="58"/>
      <c r="KP399" s="58"/>
      <c r="KQ399" s="58"/>
      <c r="KR399" s="58"/>
      <c r="KS399" s="58"/>
      <c r="KT399" s="58"/>
      <c r="KU399" s="58"/>
      <c r="KV399" s="58"/>
      <c r="KW399" s="58"/>
      <c r="KX399" s="58"/>
      <c r="KY399" s="58"/>
      <c r="KZ399" s="58"/>
      <c r="LA399" s="58"/>
      <c r="LB399" s="58"/>
      <c r="LC399" s="58"/>
      <c r="LD399" s="58"/>
      <c r="LE399" s="58"/>
      <c r="LF399" s="58"/>
      <c r="LG399" s="58"/>
      <c r="LH399" s="58"/>
      <c r="LI399" s="58"/>
      <c r="LJ399" s="58"/>
      <c r="LK399" s="58"/>
      <c r="LL399" s="58"/>
      <c r="LM399" s="58"/>
      <c r="LN399" s="58"/>
      <c r="LO399" s="58"/>
      <c r="LP399" s="58"/>
      <c r="LQ399" s="58"/>
      <c r="LR399" s="58"/>
      <c r="LS399" s="58"/>
      <c r="LT399" s="58"/>
      <c r="LU399" s="58"/>
      <c r="LV399" s="58"/>
      <c r="LW399" s="58"/>
      <c r="LX399" s="58"/>
      <c r="LY399" s="58"/>
      <c r="LZ399" s="58"/>
      <c r="MA399" s="58"/>
      <c r="MB399" s="58"/>
      <c r="MC399" s="58"/>
      <c r="MD399" s="58"/>
      <c r="ME399" s="58"/>
      <c r="MF399" s="58"/>
    </row>
    <row r="400" spans="1:344" s="118" customFormat="1" x14ac:dyDescent="0.2">
      <c r="A400" s="58"/>
      <c r="B400" s="58"/>
      <c r="C400" s="58"/>
      <c r="D400" s="58"/>
      <c r="E400" s="37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  <c r="BV400" s="58"/>
      <c r="BW400" s="58"/>
      <c r="BX400" s="58"/>
      <c r="BY400" s="58"/>
      <c r="BZ400" s="58"/>
      <c r="CA400" s="58"/>
      <c r="CB400" s="58"/>
      <c r="CC400" s="58"/>
      <c r="CD400" s="58"/>
      <c r="CE400" s="58"/>
      <c r="CF400" s="58"/>
      <c r="CG400" s="58"/>
      <c r="CH400" s="58"/>
      <c r="CI400" s="58"/>
      <c r="CJ400" s="58"/>
      <c r="CK400" s="58"/>
      <c r="CL400" s="58"/>
      <c r="CM400" s="58"/>
      <c r="CN400" s="58"/>
      <c r="CO400" s="58"/>
      <c r="CP400" s="58"/>
      <c r="CQ400" s="58"/>
      <c r="CR400" s="58"/>
      <c r="CS400" s="58"/>
      <c r="CT400" s="58"/>
      <c r="CU400" s="58"/>
      <c r="CV400" s="58"/>
      <c r="CW400" s="58"/>
      <c r="CX400" s="58"/>
      <c r="CY400" s="58"/>
      <c r="CZ400" s="58"/>
      <c r="DA400" s="58"/>
      <c r="DB400" s="58"/>
      <c r="DC400" s="58"/>
      <c r="DD400" s="58"/>
      <c r="DE400" s="58"/>
      <c r="DF400" s="58"/>
      <c r="DG400" s="58"/>
      <c r="DH400" s="58"/>
      <c r="DI400" s="58"/>
      <c r="DJ400" s="58"/>
      <c r="DK400" s="58"/>
      <c r="DL400" s="58"/>
      <c r="DM400" s="58"/>
      <c r="DN400" s="58"/>
      <c r="DO400" s="58"/>
      <c r="DP400" s="58"/>
      <c r="DQ400" s="58"/>
      <c r="DR400" s="58"/>
      <c r="DS400" s="58"/>
      <c r="DT400" s="58"/>
      <c r="DU400" s="58"/>
      <c r="DV400" s="58"/>
      <c r="DW400" s="58"/>
      <c r="DX400" s="58"/>
      <c r="DY400" s="58"/>
      <c r="DZ400" s="58"/>
      <c r="EA400" s="58"/>
      <c r="EB400" s="58"/>
      <c r="EC400" s="58"/>
      <c r="ED400" s="58"/>
      <c r="EE400" s="58"/>
      <c r="EF400" s="58"/>
      <c r="EG400" s="58"/>
      <c r="EH400" s="58"/>
      <c r="EI400" s="58"/>
      <c r="EJ400" s="58"/>
      <c r="EK400" s="58"/>
      <c r="EL400" s="58"/>
      <c r="EM400" s="58"/>
      <c r="EN400" s="58"/>
      <c r="EO400" s="58"/>
      <c r="EP400" s="58"/>
      <c r="EQ400" s="58"/>
      <c r="ER400" s="58"/>
      <c r="ES400" s="58"/>
      <c r="ET400" s="58"/>
      <c r="EU400" s="58"/>
      <c r="EV400" s="58"/>
      <c r="EW400" s="58"/>
      <c r="EX400" s="58"/>
      <c r="EY400" s="58"/>
      <c r="EZ400" s="58"/>
      <c r="FA400" s="58"/>
      <c r="FB400" s="58"/>
      <c r="FC400" s="58"/>
      <c r="FD400" s="58"/>
      <c r="FE400" s="58"/>
      <c r="FF400" s="58"/>
      <c r="FG400" s="58"/>
      <c r="FH400" s="58"/>
      <c r="FI400" s="58"/>
      <c r="FJ400" s="58"/>
      <c r="FK400" s="58"/>
      <c r="FL400" s="58"/>
      <c r="FM400" s="58"/>
      <c r="FN400" s="58"/>
      <c r="FO400" s="58"/>
      <c r="FP400" s="58"/>
      <c r="FQ400" s="58"/>
      <c r="FR400" s="58"/>
      <c r="FS400" s="58"/>
      <c r="FT400" s="58"/>
      <c r="FU400" s="58"/>
      <c r="FV400" s="58"/>
      <c r="FW400" s="58"/>
      <c r="FX400" s="58"/>
      <c r="FY400" s="58"/>
      <c r="FZ400" s="58"/>
      <c r="GA400" s="58"/>
      <c r="GB400" s="58"/>
      <c r="GC400" s="58"/>
      <c r="GD400" s="58"/>
      <c r="GE400" s="58"/>
      <c r="GF400" s="58"/>
      <c r="GG400" s="58"/>
      <c r="GH400" s="58"/>
      <c r="GI400" s="58"/>
      <c r="GJ400" s="58"/>
      <c r="GK400" s="58"/>
      <c r="GL400" s="58"/>
      <c r="GM400" s="58"/>
      <c r="GN400" s="58"/>
      <c r="GO400" s="58"/>
      <c r="GP400" s="58"/>
      <c r="GQ400" s="58"/>
      <c r="GR400" s="58"/>
      <c r="GS400" s="58"/>
      <c r="GT400" s="58"/>
      <c r="GU400" s="58"/>
      <c r="GV400" s="58"/>
      <c r="GW400" s="58"/>
      <c r="GX400" s="58"/>
      <c r="GY400" s="58"/>
      <c r="GZ400" s="58"/>
      <c r="HA400" s="58"/>
      <c r="HB400" s="58"/>
      <c r="HC400" s="58"/>
      <c r="HD400" s="58"/>
      <c r="HE400" s="58"/>
      <c r="HF400" s="58"/>
      <c r="HG400" s="58"/>
      <c r="HH400" s="58"/>
      <c r="HI400" s="58"/>
      <c r="HJ400" s="58"/>
      <c r="HK400" s="58"/>
      <c r="HL400" s="58"/>
      <c r="HM400" s="58"/>
      <c r="HN400" s="58"/>
      <c r="HO400" s="58"/>
      <c r="HP400" s="58"/>
      <c r="HQ400" s="58"/>
      <c r="HR400" s="58"/>
      <c r="HS400" s="58"/>
      <c r="HT400" s="58"/>
      <c r="HU400" s="58"/>
      <c r="HV400" s="58"/>
      <c r="HW400" s="58"/>
      <c r="HX400" s="58"/>
      <c r="HY400" s="58"/>
      <c r="HZ400" s="58"/>
      <c r="IA400" s="58"/>
      <c r="IB400" s="58"/>
      <c r="IC400" s="58"/>
      <c r="ID400" s="58"/>
      <c r="IE400" s="58"/>
      <c r="IF400" s="58"/>
      <c r="IG400" s="58"/>
      <c r="IH400" s="58"/>
      <c r="II400" s="58"/>
      <c r="IJ400" s="58"/>
      <c r="IK400" s="58"/>
      <c r="IL400" s="58"/>
      <c r="IM400" s="58"/>
      <c r="IN400" s="58"/>
      <c r="IO400" s="58"/>
      <c r="IP400" s="58"/>
      <c r="IQ400" s="58"/>
      <c r="IR400" s="58"/>
      <c r="IS400" s="58"/>
      <c r="IT400" s="58"/>
      <c r="IU400" s="58"/>
      <c r="IV400" s="58"/>
      <c r="IW400" s="58"/>
      <c r="IX400" s="58"/>
      <c r="IY400" s="58"/>
      <c r="IZ400" s="58"/>
      <c r="JA400" s="58"/>
      <c r="JB400" s="58"/>
      <c r="JC400" s="58"/>
      <c r="JD400" s="58"/>
      <c r="JE400" s="58"/>
      <c r="JF400" s="58"/>
      <c r="JG400" s="58"/>
      <c r="JH400" s="58"/>
      <c r="JI400" s="58"/>
      <c r="JJ400" s="58"/>
      <c r="JK400" s="58"/>
      <c r="JL400" s="58"/>
      <c r="JM400" s="58"/>
      <c r="JN400" s="58"/>
      <c r="JO400" s="58"/>
      <c r="JP400" s="58"/>
      <c r="JQ400" s="58"/>
      <c r="JR400" s="58"/>
      <c r="JS400" s="58"/>
      <c r="JT400" s="58"/>
      <c r="JU400" s="58"/>
      <c r="JV400" s="58"/>
      <c r="JW400" s="58"/>
      <c r="JX400" s="58"/>
      <c r="JY400" s="58"/>
      <c r="JZ400" s="58"/>
      <c r="KA400" s="58"/>
      <c r="KB400" s="58"/>
      <c r="KC400" s="58"/>
      <c r="KD400" s="58"/>
      <c r="KE400" s="58"/>
      <c r="KF400" s="58"/>
      <c r="KG400" s="58"/>
      <c r="KH400" s="58"/>
      <c r="KI400" s="58"/>
      <c r="KJ400" s="58"/>
      <c r="KK400" s="58"/>
      <c r="KL400" s="58"/>
      <c r="KM400" s="58"/>
      <c r="KN400" s="58"/>
      <c r="KO400" s="58"/>
      <c r="KP400" s="58"/>
      <c r="KQ400" s="58"/>
      <c r="KR400" s="58"/>
      <c r="KS400" s="58"/>
      <c r="KT400" s="58"/>
      <c r="KU400" s="58"/>
      <c r="KV400" s="58"/>
      <c r="KW400" s="58"/>
      <c r="KX400" s="58"/>
      <c r="KY400" s="58"/>
      <c r="KZ400" s="58"/>
      <c r="LA400" s="58"/>
      <c r="LB400" s="58"/>
      <c r="LC400" s="58"/>
      <c r="LD400" s="58"/>
      <c r="LE400" s="58"/>
      <c r="LF400" s="58"/>
      <c r="LG400" s="58"/>
      <c r="LH400" s="58"/>
      <c r="LI400" s="58"/>
      <c r="LJ400" s="58"/>
      <c r="LK400" s="58"/>
      <c r="LL400" s="58"/>
      <c r="LM400" s="58"/>
      <c r="LN400" s="58"/>
      <c r="LO400" s="58"/>
      <c r="LP400" s="58"/>
      <c r="LQ400" s="58"/>
      <c r="LR400" s="58"/>
      <c r="LS400" s="58"/>
      <c r="LT400" s="58"/>
      <c r="LU400" s="58"/>
      <c r="LV400" s="58"/>
      <c r="LW400" s="58"/>
      <c r="LX400" s="58"/>
      <c r="LY400" s="58"/>
      <c r="LZ400" s="58"/>
      <c r="MA400" s="58"/>
      <c r="MB400" s="58"/>
      <c r="MC400" s="58"/>
      <c r="MD400" s="58"/>
      <c r="ME400" s="58"/>
      <c r="MF400" s="58"/>
    </row>
    <row r="401" spans="1:355" s="118" customFormat="1" x14ac:dyDescent="0.2">
      <c r="A401" s="58"/>
      <c r="B401" s="58"/>
      <c r="C401" s="58"/>
      <c r="D401" s="58"/>
      <c r="E401" s="37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8"/>
      <c r="CS401" s="58"/>
      <c r="CT401" s="58"/>
      <c r="CU401" s="58"/>
      <c r="CV401" s="58"/>
      <c r="CW401" s="58"/>
      <c r="CX401" s="58"/>
      <c r="CY401" s="58"/>
      <c r="CZ401" s="58"/>
      <c r="DA401" s="58"/>
      <c r="DB401" s="58"/>
      <c r="DC401" s="58"/>
      <c r="DD401" s="58"/>
      <c r="DE401" s="58"/>
      <c r="DF401" s="58"/>
      <c r="DG401" s="58"/>
      <c r="DH401" s="58"/>
      <c r="DI401" s="58"/>
      <c r="DJ401" s="58"/>
      <c r="DK401" s="58"/>
      <c r="DL401" s="58"/>
      <c r="DM401" s="58"/>
      <c r="DN401" s="58"/>
      <c r="DO401" s="58"/>
      <c r="DP401" s="58"/>
      <c r="DQ401" s="58"/>
      <c r="DR401" s="58"/>
      <c r="DS401" s="58"/>
      <c r="DT401" s="58"/>
      <c r="DU401" s="58"/>
      <c r="DV401" s="58"/>
      <c r="DW401" s="58"/>
      <c r="DX401" s="58"/>
      <c r="DY401" s="58"/>
      <c r="DZ401" s="58"/>
      <c r="EA401" s="58"/>
      <c r="EB401" s="58"/>
      <c r="EC401" s="58"/>
      <c r="ED401" s="58"/>
      <c r="EE401" s="58"/>
      <c r="EF401" s="58"/>
      <c r="EG401" s="58"/>
      <c r="EH401" s="58"/>
      <c r="EI401" s="58"/>
      <c r="EJ401" s="58"/>
      <c r="EK401" s="58"/>
      <c r="EL401" s="58"/>
      <c r="EM401" s="58"/>
      <c r="EN401" s="58"/>
      <c r="EO401" s="58"/>
      <c r="EP401" s="58"/>
      <c r="EQ401" s="58"/>
      <c r="ER401" s="58"/>
      <c r="ES401" s="58"/>
      <c r="ET401" s="58"/>
      <c r="EU401" s="58"/>
      <c r="EV401" s="58"/>
      <c r="EW401" s="58"/>
      <c r="EX401" s="58"/>
      <c r="EY401" s="58"/>
      <c r="EZ401" s="58"/>
      <c r="FA401" s="58"/>
      <c r="FB401" s="58"/>
      <c r="FC401" s="58"/>
      <c r="FD401" s="58"/>
      <c r="FE401" s="58"/>
      <c r="FF401" s="58"/>
      <c r="FG401" s="58"/>
      <c r="FH401" s="58"/>
      <c r="FI401" s="58"/>
      <c r="FJ401" s="58"/>
      <c r="FK401" s="58"/>
      <c r="FL401" s="58"/>
      <c r="FM401" s="58"/>
      <c r="FN401" s="58"/>
      <c r="FO401" s="58"/>
      <c r="FP401" s="58"/>
      <c r="FQ401" s="58"/>
      <c r="FR401" s="58"/>
      <c r="FS401" s="58"/>
      <c r="FT401" s="58"/>
      <c r="FU401" s="58"/>
      <c r="FV401" s="58"/>
      <c r="FW401" s="58"/>
      <c r="FX401" s="58"/>
      <c r="FY401" s="58"/>
      <c r="FZ401" s="58"/>
      <c r="GA401" s="58"/>
      <c r="GB401" s="58"/>
      <c r="GC401" s="58"/>
      <c r="GD401" s="58"/>
      <c r="GE401" s="58"/>
      <c r="GF401" s="58"/>
      <c r="GG401" s="58"/>
      <c r="GH401" s="58"/>
      <c r="GI401" s="58"/>
      <c r="GJ401" s="58"/>
      <c r="GK401" s="58"/>
      <c r="GL401" s="58"/>
      <c r="GM401" s="58"/>
      <c r="GN401" s="58"/>
      <c r="GO401" s="58"/>
      <c r="GP401" s="58"/>
      <c r="GQ401" s="58"/>
      <c r="GR401" s="58"/>
      <c r="GS401" s="58"/>
      <c r="GT401" s="58"/>
      <c r="GU401" s="58"/>
      <c r="GV401" s="58"/>
      <c r="GW401" s="58"/>
      <c r="GX401" s="58"/>
      <c r="GY401" s="58"/>
      <c r="GZ401" s="58"/>
      <c r="HA401" s="58"/>
      <c r="HB401" s="58"/>
      <c r="HC401" s="58"/>
      <c r="HD401" s="58"/>
      <c r="HE401" s="58"/>
      <c r="HF401" s="58"/>
      <c r="HG401" s="58"/>
      <c r="HH401" s="58"/>
      <c r="HI401" s="58"/>
      <c r="HJ401" s="58"/>
      <c r="HK401" s="58"/>
      <c r="HL401" s="58"/>
      <c r="HM401" s="58"/>
      <c r="HN401" s="58"/>
      <c r="HO401" s="58"/>
      <c r="HP401" s="58"/>
      <c r="HQ401" s="58"/>
      <c r="HR401" s="58"/>
      <c r="HS401" s="58"/>
      <c r="HT401" s="58"/>
      <c r="HU401" s="58"/>
      <c r="HV401" s="58"/>
      <c r="HW401" s="58"/>
      <c r="HX401" s="58"/>
      <c r="HY401" s="58"/>
      <c r="HZ401" s="58"/>
      <c r="IA401" s="58"/>
      <c r="IB401" s="58"/>
      <c r="IC401" s="58"/>
      <c r="ID401" s="58"/>
      <c r="IE401" s="58"/>
      <c r="IF401" s="58"/>
      <c r="IG401" s="58"/>
      <c r="IH401" s="58"/>
      <c r="II401" s="58"/>
      <c r="IJ401" s="58"/>
      <c r="IK401" s="58"/>
      <c r="IL401" s="58"/>
      <c r="IM401" s="58"/>
      <c r="IN401" s="58"/>
      <c r="IO401" s="58"/>
      <c r="IP401" s="58"/>
      <c r="IQ401" s="58"/>
      <c r="IR401" s="58"/>
      <c r="IS401" s="58"/>
      <c r="IT401" s="58"/>
      <c r="IU401" s="58"/>
      <c r="IV401" s="58"/>
      <c r="IW401" s="58"/>
      <c r="IX401" s="58"/>
      <c r="IY401" s="58"/>
      <c r="IZ401" s="58"/>
      <c r="JA401" s="58"/>
      <c r="JB401" s="58"/>
      <c r="JC401" s="58"/>
      <c r="JD401" s="58"/>
      <c r="JE401" s="58"/>
      <c r="JF401" s="58"/>
      <c r="JG401" s="58"/>
      <c r="JH401" s="58"/>
      <c r="JI401" s="58"/>
      <c r="JJ401" s="58"/>
      <c r="JK401" s="58"/>
      <c r="JL401" s="58"/>
      <c r="JM401" s="58"/>
      <c r="JN401" s="58"/>
      <c r="JO401" s="58"/>
      <c r="JP401" s="58"/>
      <c r="JQ401" s="58"/>
      <c r="JR401" s="58"/>
      <c r="JS401" s="58"/>
      <c r="JT401" s="58"/>
      <c r="JU401" s="58"/>
      <c r="JV401" s="58"/>
      <c r="JW401" s="58"/>
      <c r="JX401" s="58"/>
      <c r="JY401" s="58"/>
      <c r="JZ401" s="58"/>
      <c r="KA401" s="58"/>
      <c r="KB401" s="58"/>
      <c r="KC401" s="58"/>
      <c r="KD401" s="58"/>
      <c r="KE401" s="58"/>
      <c r="KF401" s="58"/>
      <c r="KG401" s="58"/>
      <c r="KH401" s="58"/>
      <c r="KI401" s="58"/>
      <c r="KJ401" s="58"/>
      <c r="KK401" s="58"/>
      <c r="KL401" s="58"/>
      <c r="KM401" s="58"/>
      <c r="KN401" s="58"/>
      <c r="KO401" s="58"/>
      <c r="KP401" s="58"/>
      <c r="KQ401" s="58"/>
      <c r="KR401" s="58"/>
      <c r="KS401" s="58"/>
      <c r="KT401" s="58"/>
      <c r="KU401" s="58"/>
      <c r="KV401" s="58"/>
      <c r="KW401" s="58"/>
      <c r="KX401" s="58"/>
      <c r="KY401" s="58"/>
      <c r="KZ401" s="58"/>
      <c r="LA401" s="58"/>
      <c r="LB401" s="58"/>
      <c r="LC401" s="58"/>
      <c r="LD401" s="58"/>
      <c r="LE401" s="58"/>
      <c r="LF401" s="58"/>
      <c r="LG401" s="58"/>
      <c r="LH401" s="58"/>
      <c r="LI401" s="58"/>
      <c r="LJ401" s="58"/>
      <c r="LK401" s="58"/>
      <c r="LL401" s="58"/>
      <c r="LM401" s="58"/>
      <c r="LN401" s="58"/>
      <c r="LO401" s="58"/>
      <c r="LP401" s="58"/>
      <c r="LQ401" s="58"/>
      <c r="LR401" s="58"/>
      <c r="LS401" s="58"/>
      <c r="LT401" s="58"/>
      <c r="LU401" s="58"/>
      <c r="LV401" s="58"/>
      <c r="LW401" s="58"/>
      <c r="LX401" s="58"/>
      <c r="LY401" s="58"/>
      <c r="LZ401" s="58"/>
      <c r="MA401" s="58"/>
      <c r="MB401" s="58"/>
      <c r="MC401" s="58"/>
      <c r="MD401" s="58"/>
      <c r="ME401" s="58"/>
      <c r="MF401" s="58"/>
    </row>
    <row r="402" spans="1:355" s="118" customFormat="1" x14ac:dyDescent="0.2">
      <c r="A402" s="58"/>
      <c r="B402" s="58"/>
      <c r="C402" s="58"/>
      <c r="D402" s="58"/>
      <c r="E402" s="37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8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58"/>
      <c r="EJ402" s="58"/>
      <c r="EK402" s="58"/>
      <c r="EL402" s="58"/>
      <c r="EM402" s="58"/>
      <c r="EN402" s="58"/>
      <c r="EO402" s="58"/>
      <c r="EP402" s="58"/>
      <c r="EQ402" s="58"/>
      <c r="ER402" s="58"/>
      <c r="ES402" s="58"/>
      <c r="ET402" s="58"/>
      <c r="EU402" s="58"/>
      <c r="EV402" s="58"/>
      <c r="EW402" s="58"/>
      <c r="EX402" s="58"/>
      <c r="EY402" s="58"/>
      <c r="EZ402" s="58"/>
      <c r="FA402" s="58"/>
      <c r="FB402" s="58"/>
      <c r="FC402" s="58"/>
      <c r="FD402" s="58"/>
      <c r="FE402" s="58"/>
      <c r="FF402" s="58"/>
      <c r="FG402" s="58"/>
      <c r="FH402" s="58"/>
      <c r="FI402" s="58"/>
      <c r="FJ402" s="58"/>
      <c r="FK402" s="58"/>
      <c r="FL402" s="58"/>
      <c r="FM402" s="58"/>
      <c r="FN402" s="58"/>
      <c r="FO402" s="58"/>
      <c r="FP402" s="58"/>
      <c r="FQ402" s="58"/>
      <c r="FR402" s="58"/>
      <c r="FS402" s="58"/>
      <c r="FT402" s="58"/>
      <c r="FU402" s="58"/>
      <c r="FV402" s="58"/>
      <c r="FW402" s="58"/>
      <c r="FX402" s="58"/>
      <c r="FY402" s="58"/>
      <c r="FZ402" s="58"/>
      <c r="GA402" s="58"/>
      <c r="GB402" s="58"/>
      <c r="GC402" s="58"/>
      <c r="GD402" s="58"/>
      <c r="GE402" s="58"/>
      <c r="GF402" s="58"/>
      <c r="GG402" s="58"/>
      <c r="GH402" s="58"/>
      <c r="GI402" s="58"/>
      <c r="GJ402" s="58"/>
      <c r="GK402" s="58"/>
      <c r="GL402" s="58"/>
      <c r="GM402" s="58"/>
      <c r="GN402" s="58"/>
      <c r="GO402" s="58"/>
      <c r="GP402" s="58"/>
      <c r="GQ402" s="58"/>
      <c r="GR402" s="58"/>
      <c r="GS402" s="58"/>
      <c r="GT402" s="58"/>
      <c r="GU402" s="58"/>
      <c r="GV402" s="58"/>
      <c r="GW402" s="58"/>
      <c r="GX402" s="58"/>
      <c r="GY402" s="58"/>
      <c r="GZ402" s="58"/>
      <c r="HA402" s="58"/>
      <c r="HB402" s="58"/>
      <c r="HC402" s="58"/>
      <c r="HD402" s="58"/>
      <c r="HE402" s="58"/>
      <c r="HF402" s="58"/>
      <c r="HG402" s="58"/>
      <c r="HH402" s="58"/>
      <c r="HI402" s="58"/>
      <c r="HJ402" s="58"/>
      <c r="HK402" s="58"/>
      <c r="HL402" s="58"/>
      <c r="HM402" s="58"/>
      <c r="HN402" s="58"/>
      <c r="HO402" s="58"/>
      <c r="HP402" s="58"/>
      <c r="HQ402" s="58"/>
      <c r="HR402" s="58"/>
      <c r="HS402" s="58"/>
      <c r="HT402" s="58"/>
      <c r="HU402" s="58"/>
      <c r="HV402" s="58"/>
      <c r="HW402" s="58"/>
      <c r="HX402" s="58"/>
      <c r="HY402" s="58"/>
      <c r="HZ402" s="58"/>
      <c r="IA402" s="58"/>
      <c r="IB402" s="58"/>
      <c r="IC402" s="58"/>
      <c r="ID402" s="58"/>
      <c r="IE402" s="58"/>
      <c r="IF402" s="58"/>
      <c r="IG402" s="58"/>
      <c r="IH402" s="58"/>
      <c r="II402" s="58"/>
      <c r="IJ402" s="58"/>
      <c r="IK402" s="58"/>
      <c r="IL402" s="58"/>
      <c r="IM402" s="58"/>
      <c r="IN402" s="58"/>
      <c r="IO402" s="58"/>
      <c r="IP402" s="58"/>
      <c r="IQ402" s="58"/>
      <c r="IR402" s="58"/>
      <c r="IS402" s="58"/>
      <c r="IT402" s="58"/>
      <c r="IU402" s="58"/>
      <c r="IV402" s="58"/>
      <c r="IW402" s="58"/>
      <c r="IX402" s="58"/>
      <c r="IY402" s="58"/>
      <c r="IZ402" s="58"/>
      <c r="JA402" s="58"/>
      <c r="JB402" s="58"/>
      <c r="JC402" s="58"/>
      <c r="JD402" s="58"/>
      <c r="JE402" s="58"/>
      <c r="JF402" s="58"/>
      <c r="JG402" s="58"/>
      <c r="JH402" s="58"/>
      <c r="JI402" s="58"/>
      <c r="JJ402" s="58"/>
      <c r="JK402" s="58"/>
      <c r="JL402" s="58"/>
      <c r="JM402" s="58"/>
      <c r="JN402" s="58"/>
      <c r="JO402" s="58"/>
      <c r="JP402" s="58"/>
      <c r="JQ402" s="58"/>
      <c r="JR402" s="58"/>
      <c r="JS402" s="58"/>
      <c r="JT402" s="58"/>
      <c r="JU402" s="58"/>
      <c r="JV402" s="58"/>
      <c r="JW402" s="58"/>
      <c r="JX402" s="58"/>
      <c r="JY402" s="58"/>
      <c r="JZ402" s="58"/>
      <c r="KA402" s="58"/>
      <c r="KB402" s="58"/>
      <c r="KC402" s="58"/>
      <c r="KD402" s="58"/>
      <c r="KE402" s="58"/>
      <c r="KF402" s="58"/>
      <c r="KG402" s="58"/>
      <c r="KH402" s="58"/>
      <c r="KI402" s="58"/>
      <c r="KJ402" s="58"/>
      <c r="KK402" s="58"/>
      <c r="KL402" s="58"/>
      <c r="KM402" s="58"/>
      <c r="KN402" s="58"/>
      <c r="KO402" s="58"/>
      <c r="KP402" s="58"/>
      <c r="KQ402" s="58"/>
      <c r="KR402" s="58"/>
      <c r="KS402" s="58"/>
      <c r="KT402" s="58"/>
      <c r="KU402" s="58"/>
      <c r="KV402" s="58"/>
      <c r="KW402" s="58"/>
      <c r="KX402" s="58"/>
      <c r="KY402" s="58"/>
      <c r="KZ402" s="58"/>
      <c r="LA402" s="58"/>
      <c r="LB402" s="58"/>
      <c r="LC402" s="58"/>
      <c r="LD402" s="58"/>
      <c r="LE402" s="58"/>
      <c r="LF402" s="58"/>
      <c r="LG402" s="58"/>
      <c r="LH402" s="58"/>
      <c r="LI402" s="58"/>
      <c r="LJ402" s="58"/>
      <c r="LK402" s="58"/>
      <c r="LL402" s="58"/>
      <c r="LM402" s="58"/>
      <c r="LN402" s="58"/>
      <c r="LO402" s="58"/>
      <c r="LP402" s="58"/>
      <c r="LQ402" s="58"/>
      <c r="LR402" s="58"/>
      <c r="LS402" s="58"/>
      <c r="LT402" s="58"/>
      <c r="LU402" s="58"/>
      <c r="LV402" s="58"/>
      <c r="LW402" s="58"/>
      <c r="LX402" s="58"/>
      <c r="LY402" s="58"/>
      <c r="LZ402" s="58"/>
      <c r="MA402" s="58"/>
      <c r="MB402" s="58"/>
      <c r="MC402" s="58"/>
      <c r="MD402" s="58"/>
      <c r="ME402" s="58"/>
      <c r="MF402" s="58"/>
    </row>
    <row r="403" spans="1:355" s="118" customFormat="1" x14ac:dyDescent="0.2">
      <c r="A403" s="58"/>
      <c r="B403" s="58"/>
      <c r="C403" s="58"/>
      <c r="D403" s="58"/>
      <c r="E403" s="37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  <c r="BV403" s="58"/>
      <c r="BW403" s="58"/>
      <c r="BX403" s="58"/>
      <c r="BY403" s="58"/>
      <c r="BZ403" s="58"/>
      <c r="CA403" s="58"/>
      <c r="CB403" s="58"/>
      <c r="CC403" s="58"/>
      <c r="CD403" s="58"/>
      <c r="CE403" s="58"/>
      <c r="CF403" s="58"/>
      <c r="CG403" s="58"/>
      <c r="CH403" s="58"/>
      <c r="CI403" s="58"/>
      <c r="CJ403" s="58"/>
      <c r="CK403" s="58"/>
      <c r="CL403" s="58"/>
      <c r="CM403" s="58"/>
      <c r="CN403" s="58"/>
      <c r="CO403" s="58"/>
      <c r="CP403" s="58"/>
      <c r="CQ403" s="58"/>
      <c r="CR403" s="58"/>
      <c r="CS403" s="58"/>
      <c r="CT403" s="58"/>
      <c r="CU403" s="58"/>
      <c r="CV403" s="58"/>
      <c r="CW403" s="58"/>
      <c r="CX403" s="58"/>
      <c r="CY403" s="58"/>
      <c r="CZ403" s="58"/>
      <c r="DA403" s="58"/>
      <c r="DB403" s="58"/>
      <c r="DC403" s="58"/>
      <c r="DD403" s="58"/>
      <c r="DE403" s="58"/>
      <c r="DF403" s="58"/>
      <c r="DG403" s="58"/>
      <c r="DH403" s="58"/>
      <c r="DI403" s="58"/>
      <c r="DJ403" s="58"/>
      <c r="DK403" s="58"/>
      <c r="DL403" s="58"/>
      <c r="DM403" s="58"/>
      <c r="DN403" s="58"/>
      <c r="DO403" s="58"/>
      <c r="DP403" s="58"/>
      <c r="DQ403" s="58"/>
      <c r="DR403" s="58"/>
      <c r="DS403" s="58"/>
      <c r="DT403" s="58"/>
      <c r="DU403" s="58"/>
      <c r="DV403" s="58"/>
      <c r="DW403" s="58"/>
      <c r="DX403" s="58"/>
      <c r="DY403" s="58"/>
      <c r="DZ403" s="58"/>
      <c r="EA403" s="58"/>
      <c r="EB403" s="58"/>
      <c r="EC403" s="58"/>
      <c r="ED403" s="58"/>
      <c r="EE403" s="58"/>
      <c r="EF403" s="58"/>
      <c r="EG403" s="58"/>
      <c r="EH403" s="58"/>
      <c r="EI403" s="58"/>
      <c r="EJ403" s="58"/>
      <c r="EK403" s="58"/>
      <c r="EL403" s="58"/>
      <c r="EM403" s="58"/>
      <c r="EN403" s="58"/>
      <c r="EO403" s="58"/>
      <c r="EP403" s="58"/>
      <c r="EQ403" s="58"/>
      <c r="ER403" s="58"/>
      <c r="ES403" s="58"/>
      <c r="ET403" s="58"/>
      <c r="EU403" s="58"/>
      <c r="EV403" s="58"/>
      <c r="EW403" s="58"/>
      <c r="EX403" s="58"/>
      <c r="EY403" s="58"/>
      <c r="EZ403" s="58"/>
      <c r="FA403" s="58"/>
      <c r="FB403" s="58"/>
      <c r="FC403" s="58"/>
      <c r="FD403" s="58"/>
      <c r="FE403" s="58"/>
      <c r="FF403" s="58"/>
      <c r="FG403" s="58"/>
      <c r="FH403" s="58"/>
      <c r="FI403" s="58"/>
      <c r="FJ403" s="58"/>
      <c r="FK403" s="58"/>
      <c r="FL403" s="58"/>
      <c r="FM403" s="58"/>
      <c r="FN403" s="58"/>
      <c r="FO403" s="58"/>
      <c r="FP403" s="58"/>
      <c r="FQ403" s="58"/>
      <c r="FR403" s="58"/>
      <c r="FS403" s="58"/>
      <c r="FT403" s="58"/>
      <c r="FU403" s="58"/>
      <c r="FV403" s="58"/>
      <c r="FW403" s="58"/>
      <c r="FX403" s="58"/>
      <c r="FY403" s="58"/>
      <c r="FZ403" s="58"/>
      <c r="GA403" s="58"/>
      <c r="GB403" s="58"/>
      <c r="GC403" s="58"/>
      <c r="GD403" s="58"/>
      <c r="GE403" s="58"/>
      <c r="GF403" s="58"/>
      <c r="GG403" s="58"/>
      <c r="GH403" s="58"/>
      <c r="GI403" s="58"/>
      <c r="GJ403" s="58"/>
      <c r="GK403" s="58"/>
      <c r="GL403" s="58"/>
      <c r="GM403" s="58"/>
      <c r="GN403" s="58"/>
      <c r="GO403" s="58"/>
      <c r="GP403" s="58"/>
      <c r="GQ403" s="58"/>
      <c r="GR403" s="58"/>
      <c r="GS403" s="58"/>
      <c r="GT403" s="58"/>
      <c r="GU403" s="58"/>
      <c r="GV403" s="58"/>
      <c r="GW403" s="58"/>
      <c r="GX403" s="58"/>
      <c r="GY403" s="58"/>
      <c r="GZ403" s="58"/>
      <c r="HA403" s="58"/>
      <c r="HB403" s="58"/>
      <c r="HC403" s="58"/>
      <c r="HD403" s="58"/>
      <c r="HE403" s="58"/>
      <c r="HF403" s="58"/>
      <c r="HG403" s="58"/>
      <c r="HH403" s="58"/>
      <c r="HI403" s="58"/>
      <c r="HJ403" s="58"/>
      <c r="HK403" s="58"/>
      <c r="HL403" s="58"/>
      <c r="HM403" s="58"/>
      <c r="HN403" s="58"/>
      <c r="HO403" s="58"/>
      <c r="HP403" s="58"/>
      <c r="HQ403" s="58"/>
      <c r="HR403" s="58"/>
      <c r="HS403" s="58"/>
      <c r="HT403" s="58"/>
      <c r="HU403" s="58"/>
      <c r="HV403" s="58"/>
      <c r="HW403" s="58"/>
      <c r="HX403" s="58"/>
      <c r="HY403" s="58"/>
      <c r="HZ403" s="58"/>
      <c r="IA403" s="58"/>
      <c r="IB403" s="58"/>
      <c r="IC403" s="58"/>
      <c r="ID403" s="58"/>
      <c r="IE403" s="58"/>
      <c r="IF403" s="58"/>
      <c r="IG403" s="58"/>
      <c r="IH403" s="58"/>
      <c r="II403" s="58"/>
      <c r="IJ403" s="58"/>
      <c r="IK403" s="58"/>
      <c r="IL403" s="58"/>
      <c r="IM403" s="58"/>
      <c r="IN403" s="58"/>
      <c r="IO403" s="58"/>
      <c r="IP403" s="58"/>
      <c r="IQ403" s="58"/>
      <c r="IR403" s="58"/>
      <c r="IS403" s="58"/>
      <c r="IT403" s="58"/>
      <c r="IU403" s="58"/>
      <c r="IV403" s="58"/>
      <c r="IW403" s="58"/>
      <c r="IX403" s="58"/>
      <c r="IY403" s="58"/>
      <c r="IZ403" s="58"/>
      <c r="JA403" s="58"/>
      <c r="JB403" s="58"/>
      <c r="JC403" s="58"/>
      <c r="JD403" s="58"/>
      <c r="JE403" s="58"/>
      <c r="JF403" s="58"/>
      <c r="JG403" s="58"/>
      <c r="JH403" s="58"/>
      <c r="JI403" s="58"/>
      <c r="JJ403" s="58"/>
      <c r="JK403" s="58"/>
      <c r="JL403" s="58"/>
      <c r="JM403" s="58"/>
      <c r="JN403" s="58"/>
      <c r="JO403" s="58"/>
      <c r="JP403" s="58"/>
      <c r="JQ403" s="58"/>
      <c r="JR403" s="58"/>
      <c r="JS403" s="58"/>
      <c r="JT403" s="58"/>
      <c r="JU403" s="58"/>
      <c r="JV403" s="58"/>
      <c r="JW403" s="58"/>
      <c r="JX403" s="58"/>
      <c r="JY403" s="58"/>
      <c r="JZ403" s="58"/>
      <c r="KA403" s="58"/>
      <c r="KB403" s="58"/>
      <c r="KC403" s="58"/>
      <c r="KD403" s="58"/>
      <c r="KE403" s="58"/>
      <c r="KF403" s="58"/>
      <c r="KG403" s="58"/>
      <c r="KH403" s="58"/>
      <c r="KI403" s="58"/>
      <c r="KJ403" s="58"/>
      <c r="KK403" s="58"/>
      <c r="KL403" s="58"/>
      <c r="KM403" s="58"/>
      <c r="KN403" s="58"/>
      <c r="KO403" s="58"/>
      <c r="KP403" s="58"/>
      <c r="KQ403" s="58"/>
      <c r="KR403" s="58"/>
      <c r="KS403" s="58"/>
      <c r="KT403" s="58"/>
      <c r="KU403" s="58"/>
      <c r="KV403" s="58"/>
      <c r="KW403" s="58"/>
      <c r="KX403" s="58"/>
      <c r="KY403" s="58"/>
      <c r="KZ403" s="58"/>
      <c r="LA403" s="58"/>
      <c r="LB403" s="58"/>
      <c r="LC403" s="58"/>
      <c r="LD403" s="58"/>
      <c r="LE403" s="58"/>
      <c r="LF403" s="58"/>
      <c r="LG403" s="58"/>
      <c r="LH403" s="58"/>
      <c r="LI403" s="58"/>
      <c r="LJ403" s="58"/>
      <c r="LK403" s="58"/>
      <c r="LL403" s="58"/>
      <c r="LM403" s="58"/>
      <c r="LN403" s="58"/>
      <c r="LO403" s="58"/>
      <c r="LP403" s="58"/>
      <c r="LQ403" s="58"/>
      <c r="LR403" s="58"/>
      <c r="LS403" s="58"/>
      <c r="LT403" s="58"/>
      <c r="LU403" s="58"/>
      <c r="LV403" s="58"/>
      <c r="LW403" s="58"/>
      <c r="LX403" s="58"/>
      <c r="LY403" s="58"/>
      <c r="LZ403" s="58"/>
      <c r="MA403" s="58"/>
      <c r="MB403" s="58"/>
      <c r="MC403" s="58"/>
      <c r="MD403" s="58"/>
      <c r="ME403" s="58"/>
      <c r="MF403" s="58"/>
    </row>
    <row r="404" spans="1:355" s="118" customFormat="1" x14ac:dyDescent="0.2">
      <c r="A404" s="58"/>
      <c r="B404" s="58"/>
      <c r="C404" s="58"/>
      <c r="D404" s="58"/>
      <c r="E404" s="37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  <c r="CE404" s="58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  <c r="CP404" s="58"/>
      <c r="CQ404" s="58"/>
      <c r="CR404" s="58"/>
      <c r="CS404" s="58"/>
      <c r="CT404" s="58"/>
      <c r="CU404" s="58"/>
      <c r="CV404" s="58"/>
      <c r="CW404" s="58"/>
      <c r="CX404" s="58"/>
      <c r="CY404" s="58"/>
      <c r="CZ404" s="58"/>
      <c r="DA404" s="58"/>
      <c r="DB404" s="58"/>
      <c r="DC404" s="58"/>
      <c r="DD404" s="58"/>
      <c r="DE404" s="58"/>
      <c r="DF404" s="58"/>
      <c r="DG404" s="58"/>
      <c r="DH404" s="58"/>
      <c r="DI404" s="58"/>
      <c r="DJ404" s="58"/>
      <c r="DK404" s="58"/>
      <c r="DL404" s="58"/>
      <c r="DM404" s="58"/>
      <c r="DN404" s="58"/>
      <c r="DO404" s="58"/>
      <c r="DP404" s="58"/>
      <c r="DQ404" s="58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58"/>
      <c r="EJ404" s="58"/>
      <c r="EK404" s="58"/>
      <c r="EL404" s="58"/>
      <c r="EM404" s="58"/>
      <c r="EN404" s="58"/>
      <c r="EO404" s="58"/>
      <c r="EP404" s="58"/>
      <c r="EQ404" s="58"/>
      <c r="ER404" s="58"/>
      <c r="ES404" s="58"/>
      <c r="ET404" s="58"/>
      <c r="EU404" s="58"/>
      <c r="EV404" s="58"/>
      <c r="EW404" s="58"/>
      <c r="EX404" s="58"/>
      <c r="EY404" s="58"/>
      <c r="EZ404" s="58"/>
      <c r="FA404" s="58"/>
      <c r="FB404" s="58"/>
      <c r="FC404" s="58"/>
      <c r="FD404" s="58"/>
      <c r="FE404" s="58"/>
      <c r="FF404" s="58"/>
      <c r="FG404" s="58"/>
      <c r="FH404" s="58"/>
      <c r="FI404" s="58"/>
      <c r="FJ404" s="58"/>
      <c r="FK404" s="58"/>
      <c r="FL404" s="58"/>
      <c r="FM404" s="58"/>
      <c r="FN404" s="58"/>
      <c r="FO404" s="58"/>
      <c r="FP404" s="58"/>
      <c r="FQ404" s="58"/>
      <c r="FR404" s="58"/>
      <c r="FS404" s="58"/>
      <c r="FT404" s="58"/>
      <c r="FU404" s="58"/>
      <c r="FV404" s="58"/>
      <c r="FW404" s="58"/>
      <c r="FX404" s="58"/>
      <c r="FY404" s="58"/>
      <c r="FZ404" s="58"/>
      <c r="GA404" s="58"/>
      <c r="GB404" s="58"/>
      <c r="GC404" s="58"/>
      <c r="GD404" s="58"/>
      <c r="GE404" s="58"/>
      <c r="GF404" s="58"/>
      <c r="GG404" s="58"/>
      <c r="GH404" s="58"/>
      <c r="GI404" s="58"/>
      <c r="GJ404" s="58"/>
      <c r="GK404" s="58"/>
      <c r="GL404" s="58"/>
      <c r="GM404" s="58"/>
      <c r="GN404" s="58"/>
      <c r="GO404" s="58"/>
      <c r="GP404" s="58"/>
      <c r="GQ404" s="58"/>
      <c r="GR404" s="58"/>
      <c r="GS404" s="58"/>
      <c r="GT404" s="58"/>
      <c r="GU404" s="58"/>
      <c r="GV404" s="58"/>
      <c r="GW404" s="58"/>
      <c r="GX404" s="58"/>
      <c r="GY404" s="58"/>
      <c r="GZ404" s="58"/>
      <c r="HA404" s="58"/>
      <c r="HB404" s="58"/>
      <c r="HC404" s="58"/>
      <c r="HD404" s="58"/>
      <c r="HE404" s="58"/>
      <c r="HF404" s="58"/>
      <c r="HG404" s="58"/>
      <c r="HH404" s="58"/>
      <c r="HI404" s="58"/>
      <c r="HJ404" s="58"/>
      <c r="HK404" s="58"/>
      <c r="HL404" s="58"/>
      <c r="HM404" s="58"/>
      <c r="HN404" s="58"/>
      <c r="HO404" s="58"/>
      <c r="HP404" s="58"/>
      <c r="HQ404" s="58"/>
      <c r="HR404" s="58"/>
      <c r="HS404" s="58"/>
      <c r="HT404" s="58"/>
      <c r="HU404" s="58"/>
      <c r="HV404" s="58"/>
      <c r="HW404" s="58"/>
      <c r="HX404" s="58"/>
      <c r="HY404" s="58"/>
      <c r="HZ404" s="58"/>
      <c r="IA404" s="58"/>
      <c r="IB404" s="58"/>
      <c r="IC404" s="58"/>
      <c r="ID404" s="58"/>
      <c r="IE404" s="58"/>
      <c r="IF404" s="58"/>
      <c r="IG404" s="58"/>
      <c r="IH404" s="58"/>
      <c r="II404" s="58"/>
      <c r="IJ404" s="58"/>
      <c r="IK404" s="58"/>
      <c r="IL404" s="58"/>
      <c r="IM404" s="58"/>
      <c r="IN404" s="58"/>
      <c r="IO404" s="58"/>
      <c r="IP404" s="58"/>
      <c r="IQ404" s="58"/>
      <c r="IR404" s="58"/>
      <c r="IS404" s="58"/>
      <c r="IT404" s="58"/>
      <c r="IU404" s="58"/>
      <c r="IV404" s="58"/>
      <c r="IW404" s="58"/>
      <c r="IX404" s="58"/>
      <c r="IY404" s="58"/>
      <c r="IZ404" s="58"/>
      <c r="JA404" s="58"/>
      <c r="JB404" s="58"/>
      <c r="JC404" s="58"/>
      <c r="JD404" s="58"/>
      <c r="JE404" s="58"/>
      <c r="JF404" s="58"/>
      <c r="JG404" s="58"/>
      <c r="JH404" s="58"/>
      <c r="JI404" s="58"/>
      <c r="JJ404" s="58"/>
      <c r="JK404" s="58"/>
      <c r="JL404" s="58"/>
      <c r="JM404" s="58"/>
      <c r="JN404" s="58"/>
      <c r="JO404" s="58"/>
      <c r="JP404" s="58"/>
      <c r="JQ404" s="58"/>
      <c r="JR404" s="58"/>
      <c r="JS404" s="58"/>
      <c r="JT404" s="58"/>
      <c r="JU404" s="58"/>
      <c r="JV404" s="58"/>
      <c r="JW404" s="58"/>
      <c r="JX404" s="58"/>
      <c r="JY404" s="58"/>
      <c r="JZ404" s="58"/>
      <c r="KA404" s="58"/>
      <c r="KB404" s="58"/>
      <c r="KC404" s="58"/>
      <c r="KD404" s="58"/>
      <c r="KE404" s="58"/>
      <c r="KF404" s="58"/>
      <c r="KG404" s="58"/>
      <c r="KH404" s="58"/>
      <c r="KI404" s="58"/>
      <c r="KJ404" s="58"/>
      <c r="KK404" s="58"/>
      <c r="KL404" s="58"/>
      <c r="KM404" s="58"/>
      <c r="KN404" s="58"/>
      <c r="KO404" s="58"/>
      <c r="KP404" s="58"/>
      <c r="KQ404" s="58"/>
      <c r="KR404" s="58"/>
      <c r="KS404" s="58"/>
      <c r="KT404" s="58"/>
      <c r="KU404" s="58"/>
      <c r="KV404" s="58"/>
      <c r="KW404" s="58"/>
      <c r="KX404" s="58"/>
      <c r="KY404" s="58"/>
      <c r="KZ404" s="58"/>
      <c r="LA404" s="58"/>
      <c r="LB404" s="58"/>
      <c r="LC404" s="58"/>
      <c r="LD404" s="58"/>
      <c r="LE404" s="58"/>
      <c r="LF404" s="58"/>
      <c r="LG404" s="58"/>
      <c r="LH404" s="58"/>
      <c r="LI404" s="58"/>
      <c r="LJ404" s="58"/>
      <c r="LK404" s="58"/>
      <c r="LL404" s="58"/>
      <c r="LM404" s="58"/>
      <c r="LN404" s="58"/>
      <c r="LO404" s="58"/>
      <c r="LP404" s="58"/>
      <c r="LQ404" s="58"/>
      <c r="LR404" s="58"/>
      <c r="LS404" s="58"/>
      <c r="LT404" s="58"/>
      <c r="LU404" s="58"/>
      <c r="LV404" s="58"/>
      <c r="LW404" s="58"/>
      <c r="LX404" s="58"/>
      <c r="LY404" s="58"/>
      <c r="LZ404" s="58"/>
      <c r="MA404" s="58"/>
      <c r="MB404" s="58"/>
      <c r="MC404" s="58"/>
      <c r="MD404" s="58"/>
      <c r="ME404" s="58"/>
      <c r="MF404" s="58"/>
    </row>
    <row r="405" spans="1:355" s="118" customFormat="1" x14ac:dyDescent="0.2">
      <c r="A405" s="58"/>
      <c r="B405" s="58"/>
      <c r="C405" s="58"/>
      <c r="D405" s="58"/>
      <c r="E405" s="37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  <c r="CE405" s="58"/>
      <c r="CF405" s="58"/>
      <c r="CG405" s="58"/>
      <c r="CH405" s="58"/>
      <c r="CI405" s="58"/>
      <c r="CJ405" s="58"/>
      <c r="CK405" s="58"/>
      <c r="CL405" s="58"/>
      <c r="CM405" s="58"/>
      <c r="CN405" s="58"/>
      <c r="CO405" s="58"/>
      <c r="CP405" s="58"/>
      <c r="CQ405" s="58"/>
      <c r="CR405" s="58"/>
      <c r="CS405" s="58"/>
      <c r="CT405" s="58"/>
      <c r="CU405" s="58"/>
      <c r="CV405" s="58"/>
      <c r="CW405" s="58"/>
      <c r="CX405" s="58"/>
      <c r="CY405" s="58"/>
      <c r="CZ405" s="58"/>
      <c r="DA405" s="58"/>
      <c r="DB405" s="58"/>
      <c r="DC405" s="58"/>
      <c r="DD405" s="58"/>
      <c r="DE405" s="58"/>
      <c r="DF405" s="58"/>
      <c r="DG405" s="58"/>
      <c r="DH405" s="58"/>
      <c r="DI405" s="58"/>
      <c r="DJ405" s="58"/>
      <c r="DK405" s="58"/>
      <c r="DL405" s="58"/>
      <c r="DM405" s="58"/>
      <c r="DN405" s="58"/>
      <c r="DO405" s="58"/>
      <c r="DP405" s="58"/>
      <c r="DQ405" s="58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8"/>
      <c r="EC405" s="58"/>
      <c r="ED405" s="58"/>
      <c r="EE405" s="58"/>
      <c r="EF405" s="58"/>
      <c r="EG405" s="58"/>
      <c r="EH405" s="58"/>
      <c r="EI405" s="58"/>
      <c r="EJ405" s="58"/>
      <c r="EK405" s="58"/>
      <c r="EL405" s="58"/>
      <c r="EM405" s="58"/>
      <c r="EN405" s="58"/>
      <c r="EO405" s="58"/>
      <c r="EP405" s="58"/>
      <c r="EQ405" s="58"/>
      <c r="ER405" s="58"/>
      <c r="ES405" s="58"/>
      <c r="ET405" s="58"/>
      <c r="EU405" s="58"/>
      <c r="EV405" s="58"/>
      <c r="EW405" s="58"/>
      <c r="EX405" s="58"/>
      <c r="EY405" s="58"/>
      <c r="EZ405" s="58"/>
      <c r="FA405" s="58"/>
      <c r="FB405" s="58"/>
      <c r="FC405" s="58"/>
      <c r="FD405" s="58"/>
      <c r="FE405" s="58"/>
      <c r="FF405" s="58"/>
      <c r="FG405" s="58"/>
      <c r="FH405" s="58"/>
      <c r="FI405" s="58"/>
      <c r="FJ405" s="58"/>
      <c r="FK405" s="58"/>
      <c r="FL405" s="58"/>
      <c r="FM405" s="58"/>
      <c r="FN405" s="58"/>
      <c r="FO405" s="58"/>
      <c r="FP405" s="58"/>
      <c r="FQ405" s="58"/>
      <c r="FR405" s="58"/>
      <c r="FS405" s="58"/>
      <c r="FT405" s="58"/>
      <c r="FU405" s="58"/>
      <c r="FV405" s="58"/>
      <c r="FW405" s="58"/>
      <c r="FX405" s="58"/>
      <c r="FY405" s="58"/>
      <c r="FZ405" s="58"/>
      <c r="GA405" s="58"/>
      <c r="GB405" s="58"/>
      <c r="GC405" s="58"/>
      <c r="GD405" s="58"/>
      <c r="GE405" s="58"/>
      <c r="GF405" s="58"/>
      <c r="GG405" s="58"/>
      <c r="GH405" s="58"/>
      <c r="GI405" s="58"/>
      <c r="GJ405" s="58"/>
      <c r="GK405" s="58"/>
      <c r="GL405" s="58"/>
      <c r="GM405" s="58"/>
      <c r="GN405" s="58"/>
      <c r="GO405" s="58"/>
      <c r="GP405" s="58"/>
      <c r="GQ405" s="58"/>
      <c r="GR405" s="58"/>
      <c r="GS405" s="58"/>
      <c r="GT405" s="58"/>
      <c r="GU405" s="58"/>
      <c r="GV405" s="58"/>
      <c r="GW405" s="58"/>
      <c r="GX405" s="58"/>
      <c r="GY405" s="58"/>
      <c r="GZ405" s="58"/>
      <c r="HA405" s="58"/>
      <c r="HB405" s="58"/>
      <c r="HC405" s="58"/>
      <c r="HD405" s="58"/>
      <c r="HE405" s="58"/>
      <c r="HF405" s="58"/>
      <c r="HG405" s="58"/>
      <c r="HH405" s="58"/>
      <c r="HI405" s="58"/>
      <c r="HJ405" s="58"/>
      <c r="HK405" s="58"/>
      <c r="HL405" s="58"/>
      <c r="HM405" s="58"/>
      <c r="HN405" s="58"/>
      <c r="HO405" s="58"/>
      <c r="HP405" s="58"/>
      <c r="HQ405" s="58"/>
      <c r="HR405" s="58"/>
      <c r="HS405" s="58"/>
      <c r="HT405" s="58"/>
      <c r="HU405" s="58"/>
      <c r="HV405" s="58"/>
      <c r="HW405" s="58"/>
      <c r="HX405" s="58"/>
      <c r="HY405" s="58"/>
      <c r="HZ405" s="58"/>
      <c r="IA405" s="58"/>
      <c r="IB405" s="58"/>
      <c r="IC405" s="58"/>
      <c r="ID405" s="58"/>
      <c r="IE405" s="58"/>
      <c r="IF405" s="58"/>
      <c r="IG405" s="58"/>
      <c r="IH405" s="58"/>
      <c r="II405" s="58"/>
      <c r="IJ405" s="58"/>
      <c r="IK405" s="58"/>
      <c r="IL405" s="58"/>
      <c r="IM405" s="58"/>
      <c r="IN405" s="58"/>
      <c r="IO405" s="58"/>
      <c r="IP405" s="58"/>
      <c r="IQ405" s="58"/>
      <c r="IR405" s="58"/>
      <c r="IS405" s="58"/>
      <c r="IT405" s="58"/>
      <c r="IU405" s="58"/>
      <c r="IV405" s="58"/>
      <c r="IW405" s="58"/>
      <c r="IX405" s="58"/>
      <c r="IY405" s="58"/>
      <c r="IZ405" s="58"/>
      <c r="JA405" s="58"/>
      <c r="JB405" s="58"/>
      <c r="JC405" s="58"/>
      <c r="JD405" s="58"/>
      <c r="JE405" s="58"/>
      <c r="JF405" s="58"/>
      <c r="JG405" s="58"/>
      <c r="JH405" s="58"/>
      <c r="JI405" s="58"/>
      <c r="JJ405" s="58"/>
      <c r="JK405" s="58"/>
      <c r="JL405" s="58"/>
      <c r="JM405" s="58"/>
      <c r="JN405" s="58"/>
      <c r="JO405" s="58"/>
      <c r="JP405" s="58"/>
      <c r="JQ405" s="58"/>
      <c r="JR405" s="58"/>
      <c r="JS405" s="58"/>
      <c r="JT405" s="58"/>
      <c r="JU405" s="58"/>
      <c r="JV405" s="58"/>
      <c r="JW405" s="58"/>
      <c r="JX405" s="58"/>
      <c r="JY405" s="58"/>
      <c r="JZ405" s="58"/>
      <c r="KA405" s="58"/>
      <c r="KB405" s="58"/>
      <c r="KC405" s="58"/>
      <c r="KD405" s="58"/>
      <c r="KE405" s="58"/>
      <c r="KF405" s="58"/>
      <c r="KG405" s="58"/>
      <c r="KH405" s="58"/>
      <c r="KI405" s="58"/>
      <c r="KJ405" s="58"/>
      <c r="KK405" s="58"/>
      <c r="KL405" s="58"/>
      <c r="KM405" s="58"/>
      <c r="KN405" s="58"/>
      <c r="KO405" s="58"/>
      <c r="KP405" s="58"/>
      <c r="KQ405" s="58"/>
      <c r="KR405" s="58"/>
      <c r="KS405" s="58"/>
      <c r="KT405" s="58"/>
      <c r="KU405" s="58"/>
      <c r="KV405" s="58"/>
      <c r="KW405" s="58"/>
      <c r="KX405" s="58"/>
      <c r="KY405" s="58"/>
      <c r="KZ405" s="58"/>
      <c r="LA405" s="58"/>
      <c r="LB405" s="58"/>
      <c r="LC405" s="58"/>
      <c r="LD405" s="58"/>
      <c r="LE405" s="58"/>
      <c r="LF405" s="58"/>
      <c r="LG405" s="58"/>
      <c r="LH405" s="58"/>
      <c r="LI405" s="58"/>
      <c r="LJ405" s="58"/>
      <c r="LK405" s="58"/>
      <c r="LL405" s="58"/>
      <c r="LM405" s="58"/>
      <c r="LN405" s="58"/>
      <c r="LO405" s="58"/>
      <c r="LP405" s="58"/>
      <c r="LQ405" s="58"/>
      <c r="LR405" s="58"/>
      <c r="LS405" s="58"/>
      <c r="LT405" s="58"/>
      <c r="LU405" s="58"/>
      <c r="LV405" s="58"/>
      <c r="LW405" s="58"/>
      <c r="LX405" s="58"/>
      <c r="LY405" s="58"/>
      <c r="LZ405" s="58"/>
      <c r="MA405" s="58"/>
      <c r="MB405" s="58"/>
      <c r="MC405" s="58"/>
      <c r="MD405" s="58"/>
      <c r="ME405" s="58"/>
      <c r="MF405" s="58"/>
    </row>
    <row r="406" spans="1:355" s="118" customFormat="1" x14ac:dyDescent="0.2">
      <c r="A406" s="58"/>
      <c r="B406" s="58"/>
      <c r="C406" s="58"/>
      <c r="D406" s="58"/>
      <c r="E406" s="37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8"/>
      <c r="CS406" s="58"/>
      <c r="CT406" s="58"/>
      <c r="CU406" s="58"/>
      <c r="CV406" s="58"/>
      <c r="CW406" s="58"/>
      <c r="CX406" s="58"/>
      <c r="CY406" s="58"/>
      <c r="CZ406" s="58"/>
      <c r="DA406" s="58"/>
      <c r="DB406" s="58"/>
      <c r="DC406" s="58"/>
      <c r="DD406" s="58"/>
      <c r="DE406" s="58"/>
      <c r="DF406" s="58"/>
      <c r="DG406" s="58"/>
      <c r="DH406" s="58"/>
      <c r="DI406" s="58"/>
      <c r="DJ406" s="58"/>
      <c r="DK406" s="58"/>
      <c r="DL406" s="58"/>
      <c r="DM406" s="58"/>
      <c r="DN406" s="58"/>
      <c r="DO406" s="58"/>
      <c r="DP406" s="58"/>
      <c r="DQ406" s="58"/>
      <c r="DR406" s="58"/>
      <c r="DS406" s="58"/>
      <c r="DT406" s="58"/>
      <c r="DU406" s="58"/>
      <c r="DV406" s="58"/>
      <c r="DW406" s="58"/>
      <c r="DX406" s="58"/>
      <c r="DY406" s="58"/>
      <c r="DZ406" s="58"/>
      <c r="EA406" s="58"/>
      <c r="EB406" s="58"/>
      <c r="EC406" s="58"/>
      <c r="ED406" s="58"/>
      <c r="EE406" s="58"/>
      <c r="EF406" s="58"/>
      <c r="EG406" s="58"/>
      <c r="EH406" s="58"/>
      <c r="EI406" s="58"/>
      <c r="EJ406" s="58"/>
      <c r="EK406" s="58"/>
      <c r="EL406" s="58"/>
      <c r="EM406" s="58"/>
      <c r="EN406" s="58"/>
      <c r="EO406" s="58"/>
      <c r="EP406" s="58"/>
      <c r="EQ406" s="58"/>
      <c r="ER406" s="58"/>
      <c r="ES406" s="58"/>
      <c r="ET406" s="58"/>
      <c r="EU406" s="58"/>
      <c r="EV406" s="58"/>
      <c r="EW406" s="58"/>
      <c r="EX406" s="58"/>
      <c r="EY406" s="58"/>
      <c r="EZ406" s="58"/>
      <c r="FA406" s="58"/>
      <c r="FB406" s="58"/>
      <c r="FC406" s="58"/>
      <c r="FD406" s="58"/>
      <c r="FE406" s="58"/>
      <c r="FF406" s="58"/>
      <c r="FG406" s="58"/>
      <c r="FH406" s="58"/>
      <c r="FI406" s="58"/>
      <c r="FJ406" s="58"/>
      <c r="FK406" s="58"/>
      <c r="FL406" s="58"/>
      <c r="FM406" s="58"/>
      <c r="FN406" s="58"/>
      <c r="FO406" s="58"/>
      <c r="FP406" s="58"/>
      <c r="FQ406" s="58"/>
      <c r="FR406" s="58"/>
      <c r="FS406" s="58"/>
      <c r="FT406" s="58"/>
      <c r="FU406" s="58"/>
      <c r="FV406" s="58"/>
      <c r="FW406" s="58"/>
      <c r="FX406" s="58"/>
      <c r="FY406" s="58"/>
      <c r="FZ406" s="58"/>
      <c r="GA406" s="58"/>
      <c r="GB406" s="58"/>
      <c r="GC406" s="58"/>
      <c r="GD406" s="58"/>
      <c r="GE406" s="58"/>
      <c r="GF406" s="58"/>
      <c r="GG406" s="58"/>
      <c r="GH406" s="58"/>
      <c r="GI406" s="58"/>
      <c r="GJ406" s="58"/>
      <c r="GK406" s="58"/>
      <c r="GL406" s="58"/>
      <c r="GM406" s="58"/>
      <c r="GN406" s="58"/>
      <c r="GO406" s="58"/>
      <c r="GP406" s="58"/>
      <c r="GQ406" s="58"/>
      <c r="GR406" s="58"/>
      <c r="GS406" s="58"/>
      <c r="GT406" s="58"/>
      <c r="GU406" s="58"/>
      <c r="GV406" s="58"/>
      <c r="GW406" s="58"/>
      <c r="GX406" s="58"/>
      <c r="GY406" s="58"/>
      <c r="GZ406" s="58"/>
      <c r="HA406" s="58"/>
      <c r="HB406" s="58"/>
      <c r="HC406" s="58"/>
      <c r="HD406" s="58"/>
      <c r="HE406" s="58"/>
      <c r="HF406" s="58"/>
      <c r="HG406" s="58"/>
      <c r="HH406" s="58"/>
      <c r="HI406" s="58"/>
      <c r="HJ406" s="58"/>
      <c r="HK406" s="58"/>
      <c r="HL406" s="58"/>
      <c r="HM406" s="58"/>
      <c r="HN406" s="58"/>
      <c r="HO406" s="58"/>
      <c r="HP406" s="58"/>
      <c r="HQ406" s="58"/>
      <c r="HR406" s="58"/>
      <c r="HS406" s="58"/>
      <c r="HT406" s="58"/>
      <c r="HU406" s="58"/>
      <c r="HV406" s="58"/>
      <c r="HW406" s="58"/>
      <c r="HX406" s="58"/>
      <c r="HY406" s="58"/>
      <c r="HZ406" s="58"/>
      <c r="IA406" s="58"/>
      <c r="IB406" s="58"/>
      <c r="IC406" s="58"/>
      <c r="ID406" s="58"/>
      <c r="IE406" s="58"/>
      <c r="IF406" s="58"/>
      <c r="IG406" s="58"/>
      <c r="IH406" s="58"/>
      <c r="II406" s="58"/>
      <c r="IJ406" s="58"/>
      <c r="IK406" s="58"/>
      <c r="IL406" s="58"/>
      <c r="IM406" s="58"/>
      <c r="IN406" s="58"/>
      <c r="IO406" s="58"/>
      <c r="IP406" s="58"/>
      <c r="IQ406" s="58"/>
      <c r="IR406" s="58"/>
      <c r="IS406" s="58"/>
      <c r="IT406" s="58"/>
      <c r="IU406" s="58"/>
      <c r="IV406" s="58"/>
      <c r="IW406" s="58"/>
      <c r="IX406" s="58"/>
      <c r="IY406" s="58"/>
      <c r="IZ406" s="58"/>
      <c r="JA406" s="58"/>
      <c r="JB406" s="58"/>
      <c r="JC406" s="58"/>
      <c r="JD406" s="58"/>
      <c r="JE406" s="58"/>
      <c r="JF406" s="58"/>
      <c r="JG406" s="58"/>
      <c r="JH406" s="58"/>
      <c r="JI406" s="58"/>
      <c r="JJ406" s="58"/>
      <c r="JK406" s="58"/>
      <c r="JL406" s="58"/>
      <c r="JM406" s="58"/>
      <c r="JN406" s="58"/>
      <c r="JO406" s="58"/>
      <c r="JP406" s="58"/>
      <c r="JQ406" s="58"/>
      <c r="JR406" s="58"/>
      <c r="JS406" s="58"/>
      <c r="JT406" s="58"/>
      <c r="JU406" s="58"/>
      <c r="JV406" s="58"/>
      <c r="JW406" s="58"/>
      <c r="JX406" s="58"/>
      <c r="JY406" s="58"/>
      <c r="JZ406" s="58"/>
      <c r="KA406" s="58"/>
      <c r="KB406" s="58"/>
      <c r="KC406" s="58"/>
      <c r="KD406" s="58"/>
      <c r="KE406" s="58"/>
      <c r="KF406" s="58"/>
      <c r="KG406" s="58"/>
      <c r="KH406" s="58"/>
      <c r="KI406" s="58"/>
      <c r="KJ406" s="58"/>
      <c r="KK406" s="58"/>
      <c r="KL406" s="58"/>
      <c r="KM406" s="58"/>
      <c r="KN406" s="58"/>
      <c r="KO406" s="58"/>
      <c r="KP406" s="58"/>
      <c r="KQ406" s="58"/>
      <c r="KR406" s="58"/>
      <c r="KS406" s="58"/>
      <c r="KT406" s="58"/>
      <c r="KU406" s="58"/>
      <c r="KV406" s="58"/>
      <c r="KW406" s="58"/>
      <c r="KX406" s="58"/>
      <c r="KY406" s="58"/>
      <c r="KZ406" s="58"/>
      <c r="LA406" s="58"/>
      <c r="LB406" s="58"/>
      <c r="LC406" s="58"/>
      <c r="LD406" s="58"/>
      <c r="LE406" s="58"/>
      <c r="LF406" s="58"/>
      <c r="LG406" s="58"/>
      <c r="LH406" s="58"/>
      <c r="LI406" s="58"/>
      <c r="LJ406" s="58"/>
      <c r="LK406" s="58"/>
      <c r="LL406" s="58"/>
      <c r="LM406" s="58"/>
      <c r="LN406" s="58"/>
      <c r="LO406" s="58"/>
      <c r="LP406" s="58"/>
      <c r="LQ406" s="58"/>
      <c r="LR406" s="58"/>
      <c r="LS406" s="58"/>
      <c r="LT406" s="58"/>
      <c r="LU406" s="58"/>
      <c r="LV406" s="58"/>
      <c r="LW406" s="58"/>
      <c r="LX406" s="58"/>
      <c r="LY406" s="58"/>
      <c r="LZ406" s="58"/>
      <c r="MA406" s="58"/>
      <c r="MB406" s="58"/>
      <c r="MC406" s="58"/>
      <c r="MD406" s="58"/>
      <c r="ME406" s="58"/>
      <c r="MF406" s="58"/>
    </row>
    <row r="407" spans="1:355" s="118" customFormat="1" x14ac:dyDescent="0.2">
      <c r="A407" s="58"/>
      <c r="B407" s="58"/>
      <c r="C407" s="58"/>
      <c r="D407" s="58"/>
      <c r="E407" s="37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58"/>
      <c r="CD407" s="58"/>
      <c r="CE407" s="58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  <c r="CP407" s="58"/>
      <c r="CQ407" s="58"/>
      <c r="CR407" s="58"/>
      <c r="CS407" s="58"/>
      <c r="CT407" s="58"/>
      <c r="CU407" s="58"/>
      <c r="CV407" s="58"/>
      <c r="CW407" s="58"/>
      <c r="CX407" s="58"/>
      <c r="CY407" s="58"/>
      <c r="CZ407" s="58"/>
      <c r="DA407" s="58"/>
      <c r="DB407" s="58"/>
      <c r="DC407" s="58"/>
      <c r="DD407" s="58"/>
      <c r="DE407" s="58"/>
      <c r="DF407" s="58"/>
      <c r="DG407" s="58"/>
      <c r="DH407" s="58"/>
      <c r="DI407" s="58"/>
      <c r="DJ407" s="58"/>
      <c r="DK407" s="58"/>
      <c r="DL407" s="58"/>
      <c r="DM407" s="58"/>
      <c r="DN407" s="58"/>
      <c r="DO407" s="58"/>
      <c r="DP407" s="58"/>
      <c r="DQ407" s="58"/>
      <c r="DR407" s="58"/>
      <c r="DS407" s="58"/>
      <c r="DT407" s="58"/>
      <c r="DU407" s="58"/>
      <c r="DV407" s="58"/>
      <c r="DW407" s="58"/>
      <c r="DX407" s="58"/>
      <c r="DY407" s="58"/>
      <c r="DZ407" s="58"/>
      <c r="EA407" s="58"/>
      <c r="EB407" s="58"/>
      <c r="EC407" s="58"/>
      <c r="ED407" s="58"/>
      <c r="EE407" s="58"/>
      <c r="EF407" s="58"/>
      <c r="EG407" s="58"/>
      <c r="EH407" s="58"/>
      <c r="EI407" s="58"/>
      <c r="EJ407" s="58"/>
      <c r="EK407" s="58"/>
      <c r="EL407" s="58"/>
      <c r="EM407" s="58"/>
      <c r="EN407" s="58"/>
      <c r="EO407" s="58"/>
      <c r="EP407" s="58"/>
      <c r="EQ407" s="58"/>
      <c r="ER407" s="58"/>
      <c r="ES407" s="58"/>
      <c r="ET407" s="58"/>
      <c r="EU407" s="58"/>
      <c r="EV407" s="58"/>
      <c r="EW407" s="58"/>
      <c r="EX407" s="58"/>
      <c r="EY407" s="58"/>
      <c r="EZ407" s="58"/>
      <c r="FA407" s="58"/>
      <c r="FB407" s="58"/>
      <c r="FC407" s="58"/>
      <c r="FD407" s="58"/>
      <c r="FE407" s="58"/>
      <c r="FF407" s="58"/>
      <c r="FG407" s="58"/>
      <c r="FH407" s="58"/>
      <c r="FI407" s="58"/>
      <c r="FJ407" s="58"/>
      <c r="FK407" s="58"/>
      <c r="FL407" s="58"/>
      <c r="FM407" s="58"/>
      <c r="FN407" s="58"/>
      <c r="FO407" s="58"/>
      <c r="FP407" s="58"/>
      <c r="FQ407" s="58"/>
      <c r="FR407" s="58"/>
      <c r="FS407" s="58"/>
      <c r="FT407" s="58"/>
      <c r="FU407" s="58"/>
      <c r="FV407" s="58"/>
      <c r="FW407" s="58"/>
      <c r="FX407" s="58"/>
      <c r="FY407" s="58"/>
      <c r="FZ407" s="58"/>
      <c r="GA407" s="58"/>
      <c r="GB407" s="58"/>
      <c r="GC407" s="58"/>
      <c r="GD407" s="58"/>
      <c r="GE407" s="58"/>
      <c r="GF407" s="58"/>
      <c r="GG407" s="58"/>
      <c r="GH407" s="58"/>
      <c r="GI407" s="58"/>
      <c r="GJ407" s="58"/>
      <c r="GK407" s="58"/>
      <c r="GL407" s="58"/>
      <c r="GM407" s="58"/>
      <c r="GN407" s="58"/>
      <c r="GO407" s="58"/>
      <c r="GP407" s="58"/>
      <c r="GQ407" s="58"/>
      <c r="GR407" s="58"/>
      <c r="GS407" s="58"/>
      <c r="GT407" s="58"/>
      <c r="GU407" s="58"/>
      <c r="GV407" s="58"/>
      <c r="GW407" s="58"/>
      <c r="GX407" s="58"/>
      <c r="GY407" s="58"/>
      <c r="GZ407" s="58"/>
      <c r="HA407" s="58"/>
      <c r="HB407" s="58"/>
      <c r="HC407" s="58"/>
      <c r="HD407" s="58"/>
      <c r="HE407" s="58"/>
      <c r="HF407" s="58"/>
      <c r="HG407" s="58"/>
      <c r="HH407" s="58"/>
      <c r="HI407" s="58"/>
      <c r="HJ407" s="58"/>
      <c r="HK407" s="58"/>
      <c r="HL407" s="58"/>
      <c r="HM407" s="58"/>
      <c r="HN407" s="58"/>
      <c r="HO407" s="58"/>
      <c r="HP407" s="58"/>
      <c r="HQ407" s="58"/>
      <c r="HR407" s="58"/>
      <c r="HS407" s="58"/>
      <c r="HT407" s="58"/>
      <c r="HU407" s="58"/>
      <c r="HV407" s="58"/>
      <c r="HW407" s="58"/>
      <c r="HX407" s="58"/>
      <c r="HY407" s="58"/>
      <c r="HZ407" s="58"/>
      <c r="IA407" s="58"/>
      <c r="IB407" s="58"/>
      <c r="IC407" s="58"/>
      <c r="ID407" s="58"/>
      <c r="IE407" s="58"/>
      <c r="IF407" s="58"/>
      <c r="IG407" s="58"/>
      <c r="IH407" s="58"/>
      <c r="II407" s="58"/>
      <c r="IJ407" s="58"/>
      <c r="IK407" s="58"/>
      <c r="IL407" s="58"/>
      <c r="IM407" s="58"/>
      <c r="IN407" s="58"/>
      <c r="IO407" s="58"/>
      <c r="IP407" s="58"/>
      <c r="IQ407" s="58"/>
      <c r="IR407" s="58"/>
      <c r="IS407" s="58"/>
      <c r="IT407" s="58"/>
      <c r="IU407" s="58"/>
      <c r="IV407" s="58"/>
      <c r="IW407" s="58"/>
      <c r="IX407" s="58"/>
      <c r="IY407" s="58"/>
      <c r="IZ407" s="58"/>
      <c r="JA407" s="58"/>
      <c r="JB407" s="58"/>
      <c r="JC407" s="58"/>
      <c r="JD407" s="58"/>
      <c r="JE407" s="58"/>
      <c r="JF407" s="58"/>
      <c r="JG407" s="58"/>
      <c r="JH407" s="58"/>
      <c r="JI407" s="58"/>
      <c r="JJ407" s="58"/>
      <c r="JK407" s="58"/>
      <c r="JL407" s="58"/>
      <c r="JM407" s="58"/>
      <c r="JN407" s="58"/>
      <c r="JO407" s="58"/>
      <c r="JP407" s="58"/>
      <c r="JQ407" s="58"/>
      <c r="JR407" s="58"/>
      <c r="JS407" s="58"/>
      <c r="JT407" s="58"/>
      <c r="JU407" s="58"/>
      <c r="JV407" s="58"/>
      <c r="JW407" s="58"/>
      <c r="JX407" s="58"/>
      <c r="JY407" s="58"/>
      <c r="JZ407" s="58"/>
      <c r="KA407" s="58"/>
      <c r="KB407" s="58"/>
      <c r="KC407" s="58"/>
      <c r="KD407" s="58"/>
      <c r="KE407" s="58"/>
      <c r="KF407" s="58"/>
      <c r="KG407" s="58"/>
      <c r="KH407" s="58"/>
      <c r="KI407" s="58"/>
      <c r="KJ407" s="58"/>
      <c r="KK407" s="58"/>
      <c r="KL407" s="58"/>
      <c r="KM407" s="58"/>
      <c r="KN407" s="58"/>
      <c r="KO407" s="58"/>
      <c r="KP407" s="58"/>
      <c r="KQ407" s="58"/>
      <c r="KR407" s="58"/>
      <c r="KS407" s="58"/>
      <c r="KT407" s="58"/>
      <c r="KU407" s="58"/>
      <c r="KV407" s="58"/>
      <c r="KW407" s="58"/>
      <c r="KX407" s="58"/>
      <c r="KY407" s="58"/>
      <c r="KZ407" s="58"/>
      <c r="LA407" s="58"/>
      <c r="LB407" s="58"/>
      <c r="LC407" s="58"/>
      <c r="LD407" s="58"/>
      <c r="LE407" s="58"/>
      <c r="LF407" s="58"/>
      <c r="LG407" s="58"/>
      <c r="LH407" s="58"/>
      <c r="LI407" s="58"/>
      <c r="LJ407" s="58"/>
      <c r="LK407" s="58"/>
      <c r="LL407" s="58"/>
      <c r="LM407" s="58"/>
      <c r="LN407" s="58"/>
      <c r="LO407" s="58"/>
      <c r="LP407" s="58"/>
      <c r="LQ407" s="58"/>
      <c r="LR407" s="58"/>
      <c r="LS407" s="58"/>
      <c r="LT407" s="58"/>
      <c r="LU407" s="58"/>
      <c r="LV407" s="58"/>
      <c r="LW407" s="58"/>
      <c r="LX407" s="58"/>
      <c r="LY407" s="58"/>
      <c r="LZ407" s="58"/>
      <c r="MA407" s="58"/>
      <c r="MB407" s="58"/>
      <c r="MC407" s="58"/>
      <c r="MD407" s="58"/>
      <c r="ME407" s="58"/>
      <c r="MF407" s="58"/>
    </row>
    <row r="408" spans="1:355" s="118" customFormat="1" x14ac:dyDescent="0.2">
      <c r="A408" s="58"/>
      <c r="B408" s="58"/>
      <c r="C408" s="58"/>
      <c r="D408" s="58"/>
      <c r="E408" s="37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8"/>
      <c r="BW408" s="58"/>
      <c r="BX408" s="58"/>
      <c r="BY408" s="58"/>
      <c r="BZ408" s="58"/>
      <c r="CA408" s="58"/>
      <c r="CB408" s="58"/>
      <c r="CC408" s="58"/>
      <c r="CD408" s="58"/>
      <c r="CE408" s="58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8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8"/>
      <c r="DR408" s="58"/>
      <c r="DS408" s="58"/>
      <c r="DT408" s="58"/>
      <c r="DU408" s="58"/>
      <c r="DV408" s="58"/>
      <c r="DW408" s="58"/>
      <c r="DX408" s="58"/>
      <c r="DY408" s="58"/>
      <c r="DZ408" s="58"/>
      <c r="EA408" s="58"/>
      <c r="EB408" s="58"/>
      <c r="EC408" s="58"/>
      <c r="ED408" s="58"/>
      <c r="EE408" s="58"/>
      <c r="EF408" s="58"/>
      <c r="EG408" s="58"/>
      <c r="EH408" s="58"/>
      <c r="EI408" s="58"/>
      <c r="EJ408" s="58"/>
      <c r="EK408" s="58"/>
      <c r="EL408" s="58"/>
      <c r="EM408" s="58"/>
      <c r="EN408" s="58"/>
      <c r="EO408" s="58"/>
      <c r="EP408" s="58"/>
      <c r="EQ408" s="58"/>
      <c r="ER408" s="58"/>
      <c r="ES408" s="58"/>
      <c r="ET408" s="58"/>
      <c r="EU408" s="58"/>
      <c r="EV408" s="58"/>
      <c r="EW408" s="58"/>
      <c r="EX408" s="58"/>
      <c r="EY408" s="58"/>
      <c r="EZ408" s="58"/>
      <c r="FA408" s="58"/>
      <c r="FB408" s="58"/>
      <c r="FC408" s="58"/>
      <c r="FD408" s="58"/>
      <c r="FE408" s="58"/>
      <c r="FF408" s="58"/>
      <c r="FG408" s="58"/>
      <c r="FH408" s="58"/>
      <c r="FI408" s="58"/>
      <c r="FJ408" s="58"/>
      <c r="FK408" s="58"/>
      <c r="FL408" s="58"/>
      <c r="FM408" s="58"/>
      <c r="FN408" s="58"/>
      <c r="FO408" s="58"/>
      <c r="FP408" s="58"/>
      <c r="FQ408" s="58"/>
      <c r="FR408" s="58"/>
      <c r="FS408" s="58"/>
      <c r="FT408" s="58"/>
      <c r="FU408" s="58"/>
      <c r="FV408" s="58"/>
      <c r="FW408" s="58"/>
      <c r="FX408" s="58"/>
      <c r="FY408" s="58"/>
      <c r="FZ408" s="58"/>
      <c r="GA408" s="58"/>
      <c r="GB408" s="58"/>
      <c r="GC408" s="58"/>
      <c r="GD408" s="58"/>
      <c r="GE408" s="58"/>
      <c r="GF408" s="58"/>
      <c r="GG408" s="58"/>
      <c r="GH408" s="58"/>
      <c r="GI408" s="58"/>
      <c r="GJ408" s="58"/>
      <c r="GK408" s="58"/>
      <c r="GL408" s="58"/>
      <c r="GM408" s="58"/>
      <c r="GN408" s="58"/>
      <c r="GO408" s="58"/>
      <c r="GP408" s="58"/>
      <c r="GQ408" s="58"/>
      <c r="GR408" s="58"/>
      <c r="GS408" s="58"/>
      <c r="GT408" s="58"/>
      <c r="GU408" s="58"/>
      <c r="GV408" s="58"/>
      <c r="GW408" s="58"/>
      <c r="GX408" s="58"/>
      <c r="GY408" s="58"/>
      <c r="GZ408" s="58"/>
      <c r="HA408" s="58"/>
      <c r="HB408" s="58"/>
      <c r="HC408" s="58"/>
      <c r="HD408" s="58"/>
      <c r="HE408" s="58"/>
      <c r="HF408" s="58"/>
      <c r="HG408" s="58"/>
      <c r="HH408" s="58"/>
      <c r="HI408" s="58"/>
      <c r="HJ408" s="58"/>
      <c r="HK408" s="58"/>
      <c r="HL408" s="58"/>
      <c r="HM408" s="58"/>
      <c r="HN408" s="58"/>
      <c r="HO408" s="58"/>
      <c r="HP408" s="58"/>
      <c r="HQ408" s="58"/>
      <c r="HR408" s="58"/>
      <c r="HS408" s="58"/>
      <c r="HT408" s="58"/>
      <c r="HU408" s="58"/>
      <c r="HV408" s="58"/>
      <c r="HW408" s="58"/>
      <c r="HX408" s="58"/>
      <c r="HY408" s="58"/>
      <c r="HZ408" s="58"/>
      <c r="IA408" s="58"/>
      <c r="IB408" s="58"/>
      <c r="IC408" s="58"/>
      <c r="ID408" s="58"/>
      <c r="IE408" s="58"/>
      <c r="IF408" s="58"/>
      <c r="IG408" s="58"/>
      <c r="IH408" s="58"/>
      <c r="II408" s="58"/>
      <c r="IJ408" s="58"/>
      <c r="IK408" s="58"/>
      <c r="IL408" s="58"/>
      <c r="IM408" s="58"/>
      <c r="IN408" s="58"/>
      <c r="IO408" s="58"/>
      <c r="IP408" s="58"/>
      <c r="IQ408" s="58"/>
      <c r="IR408" s="58"/>
      <c r="IS408" s="58"/>
      <c r="IT408" s="58"/>
      <c r="IU408" s="58"/>
      <c r="IV408" s="58"/>
      <c r="IW408" s="58"/>
      <c r="IX408" s="58"/>
      <c r="IY408" s="58"/>
      <c r="IZ408" s="58"/>
      <c r="JA408" s="58"/>
      <c r="JB408" s="58"/>
      <c r="JC408" s="58"/>
      <c r="JD408" s="58"/>
      <c r="JE408" s="58"/>
      <c r="JF408" s="58"/>
      <c r="JG408" s="58"/>
      <c r="JH408" s="58"/>
      <c r="JI408" s="58"/>
      <c r="JJ408" s="58"/>
      <c r="JK408" s="58"/>
      <c r="JL408" s="58"/>
      <c r="JM408" s="58"/>
      <c r="JN408" s="58"/>
      <c r="JO408" s="58"/>
      <c r="JP408" s="58"/>
      <c r="JQ408" s="58"/>
      <c r="JR408" s="58"/>
      <c r="JS408" s="58"/>
      <c r="JT408" s="58"/>
      <c r="JU408" s="58"/>
      <c r="JV408" s="58"/>
      <c r="JW408" s="58"/>
      <c r="JX408" s="58"/>
      <c r="JY408" s="58"/>
      <c r="JZ408" s="58"/>
      <c r="KA408" s="58"/>
      <c r="KB408" s="58"/>
      <c r="KC408" s="58"/>
      <c r="KD408" s="58"/>
      <c r="KE408" s="58"/>
      <c r="KF408" s="58"/>
      <c r="KG408" s="58"/>
      <c r="KH408" s="58"/>
      <c r="KI408" s="58"/>
      <c r="KJ408" s="58"/>
      <c r="KK408" s="58"/>
      <c r="KL408" s="58"/>
      <c r="KM408" s="58"/>
      <c r="KN408" s="58"/>
      <c r="KO408" s="58"/>
      <c r="KP408" s="58"/>
      <c r="KQ408" s="58"/>
      <c r="KR408" s="58"/>
      <c r="KS408" s="58"/>
      <c r="KT408" s="58"/>
      <c r="KU408" s="58"/>
      <c r="KV408" s="58"/>
      <c r="KW408" s="58"/>
      <c r="KX408" s="58"/>
      <c r="KY408" s="58"/>
      <c r="KZ408" s="58"/>
      <c r="LA408" s="58"/>
      <c r="LB408" s="58"/>
      <c r="LC408" s="58"/>
      <c r="LD408" s="58"/>
      <c r="LE408" s="58"/>
      <c r="LF408" s="58"/>
      <c r="LG408" s="58"/>
      <c r="LH408" s="58"/>
      <c r="LI408" s="58"/>
      <c r="LJ408" s="58"/>
      <c r="LK408" s="58"/>
      <c r="LL408" s="58"/>
      <c r="LM408" s="58"/>
      <c r="LN408" s="58"/>
      <c r="LO408" s="58"/>
      <c r="LP408" s="58"/>
      <c r="LQ408" s="58"/>
      <c r="LR408" s="58"/>
      <c r="LS408" s="58"/>
      <c r="LT408" s="58"/>
      <c r="LU408" s="58"/>
      <c r="LV408" s="58"/>
      <c r="LW408" s="58"/>
      <c r="LX408" s="58"/>
      <c r="LY408" s="58"/>
      <c r="LZ408" s="58"/>
      <c r="MA408" s="58"/>
      <c r="MB408" s="58"/>
      <c r="MC408" s="58"/>
      <c r="MD408" s="58"/>
      <c r="ME408" s="58"/>
      <c r="MF408" s="58"/>
    </row>
    <row r="409" spans="1:355" s="118" customFormat="1" x14ac:dyDescent="0.2">
      <c r="A409" s="58"/>
      <c r="B409" s="58"/>
      <c r="C409" s="58"/>
      <c r="D409" s="58"/>
      <c r="E409" s="37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  <c r="BV409" s="58"/>
      <c r="BW409" s="58"/>
      <c r="BX409" s="58"/>
      <c r="BY409" s="58"/>
      <c r="BZ409" s="58"/>
      <c r="CA409" s="58"/>
      <c r="CB409" s="58"/>
      <c r="CC409" s="58"/>
      <c r="CD409" s="58"/>
      <c r="CE409" s="58"/>
      <c r="CF409" s="58"/>
      <c r="CG409" s="58"/>
      <c r="CH409" s="58"/>
      <c r="CI409" s="58"/>
      <c r="CJ409" s="58"/>
      <c r="CK409" s="58"/>
      <c r="CL409" s="58"/>
      <c r="CM409" s="58"/>
      <c r="CN409" s="58"/>
      <c r="CO409" s="58"/>
      <c r="CP409" s="58"/>
      <c r="CQ409" s="58"/>
      <c r="CR409" s="58"/>
      <c r="CS409" s="58"/>
      <c r="CT409" s="58"/>
      <c r="CU409" s="58"/>
      <c r="CV409" s="58"/>
      <c r="CW409" s="58"/>
      <c r="CX409" s="58"/>
      <c r="CY409" s="58"/>
      <c r="CZ409" s="58"/>
      <c r="DA409" s="58"/>
      <c r="DB409" s="58"/>
      <c r="DC409" s="58"/>
      <c r="DD409" s="58"/>
      <c r="DE409" s="58"/>
      <c r="DF409" s="58"/>
      <c r="DG409" s="58"/>
      <c r="DH409" s="58"/>
      <c r="DI409" s="58"/>
      <c r="DJ409" s="58"/>
      <c r="DK409" s="58"/>
      <c r="DL409" s="58"/>
      <c r="DM409" s="58"/>
      <c r="DN409" s="58"/>
      <c r="DO409" s="58"/>
      <c r="DP409" s="58"/>
      <c r="DQ409" s="58"/>
      <c r="DR409" s="58"/>
      <c r="DS409" s="58"/>
      <c r="DT409" s="58"/>
      <c r="DU409" s="58"/>
      <c r="DV409" s="58"/>
      <c r="DW409" s="58"/>
      <c r="DX409" s="58"/>
      <c r="DY409" s="58"/>
      <c r="DZ409" s="58"/>
      <c r="EA409" s="58"/>
      <c r="EB409" s="58"/>
      <c r="EC409" s="58"/>
      <c r="ED409" s="58"/>
      <c r="EE409" s="58"/>
      <c r="EF409" s="58"/>
      <c r="EG409" s="58"/>
      <c r="EH409" s="58"/>
      <c r="EI409" s="58"/>
      <c r="EJ409" s="58"/>
      <c r="EK409" s="58"/>
      <c r="EL409" s="58"/>
      <c r="EM409" s="58"/>
      <c r="EN409" s="58"/>
      <c r="EO409" s="58"/>
      <c r="EP409" s="58"/>
      <c r="EQ409" s="58"/>
      <c r="ER409" s="58"/>
      <c r="ES409" s="58"/>
      <c r="ET409" s="58"/>
      <c r="EU409" s="58"/>
      <c r="EV409" s="58"/>
      <c r="EW409" s="58"/>
      <c r="EX409" s="58"/>
      <c r="EY409" s="58"/>
      <c r="EZ409" s="58"/>
      <c r="FA409" s="58"/>
      <c r="FB409" s="58"/>
      <c r="FC409" s="58"/>
      <c r="FD409" s="58"/>
      <c r="FE409" s="58"/>
      <c r="FF409" s="58"/>
      <c r="FG409" s="58"/>
      <c r="FH409" s="58"/>
      <c r="FI409" s="58"/>
      <c r="FJ409" s="58"/>
      <c r="FK409" s="58"/>
      <c r="FL409" s="58"/>
      <c r="FM409" s="58"/>
      <c r="FN409" s="58"/>
      <c r="FO409" s="58"/>
      <c r="FP409" s="58"/>
      <c r="FQ409" s="58"/>
      <c r="FR409" s="58"/>
      <c r="FS409" s="58"/>
      <c r="FT409" s="58"/>
      <c r="FU409" s="58"/>
      <c r="FV409" s="58"/>
      <c r="FW409" s="58"/>
      <c r="FX409" s="58"/>
      <c r="FY409" s="58"/>
      <c r="FZ409" s="58"/>
      <c r="GA409" s="58"/>
      <c r="GB409" s="58"/>
      <c r="GC409" s="58"/>
      <c r="GD409" s="58"/>
      <c r="GE409" s="58"/>
      <c r="GF409" s="58"/>
      <c r="GG409" s="58"/>
      <c r="GH409" s="58"/>
      <c r="GI409" s="58"/>
      <c r="GJ409" s="58"/>
      <c r="GK409" s="58"/>
      <c r="GL409" s="58"/>
      <c r="GM409" s="58"/>
      <c r="GN409" s="58"/>
      <c r="GO409" s="58"/>
      <c r="GP409" s="58"/>
      <c r="GQ409" s="58"/>
      <c r="GR409" s="58"/>
      <c r="GS409" s="58"/>
      <c r="GT409" s="58"/>
      <c r="GU409" s="58"/>
      <c r="GV409" s="58"/>
      <c r="GW409" s="58"/>
      <c r="GX409" s="58"/>
      <c r="GY409" s="58"/>
      <c r="GZ409" s="58"/>
      <c r="HA409" s="58"/>
      <c r="HB409" s="58"/>
      <c r="HC409" s="58"/>
      <c r="HD409" s="58"/>
      <c r="HE409" s="58"/>
      <c r="HF409" s="58"/>
      <c r="HG409" s="58"/>
      <c r="HH409" s="58"/>
      <c r="HI409" s="58"/>
      <c r="HJ409" s="58"/>
      <c r="HK409" s="58"/>
      <c r="HL409" s="58"/>
      <c r="HM409" s="58"/>
      <c r="HN409" s="58"/>
      <c r="HO409" s="58"/>
      <c r="HP409" s="58"/>
      <c r="HQ409" s="58"/>
      <c r="HR409" s="58"/>
      <c r="HS409" s="58"/>
      <c r="HT409" s="58"/>
      <c r="HU409" s="58"/>
      <c r="HV409" s="58"/>
      <c r="HW409" s="58"/>
      <c r="HX409" s="58"/>
      <c r="HY409" s="58"/>
      <c r="HZ409" s="58"/>
      <c r="IA409" s="58"/>
      <c r="IB409" s="58"/>
      <c r="IC409" s="58"/>
      <c r="ID409" s="58"/>
      <c r="IE409" s="58"/>
      <c r="IF409" s="58"/>
      <c r="IG409" s="58"/>
      <c r="IH409" s="58"/>
      <c r="II409" s="58"/>
      <c r="IJ409" s="58"/>
      <c r="IK409" s="58"/>
      <c r="IL409" s="58"/>
      <c r="IM409" s="58"/>
      <c r="IN409" s="58"/>
      <c r="IO409" s="58"/>
      <c r="IP409" s="58"/>
      <c r="IQ409" s="58"/>
      <c r="IR409" s="58"/>
      <c r="IS409" s="58"/>
      <c r="IT409" s="58"/>
      <c r="IU409" s="58"/>
      <c r="IV409" s="58"/>
      <c r="IW409" s="58"/>
      <c r="IX409" s="58"/>
      <c r="IY409" s="58"/>
      <c r="IZ409" s="58"/>
      <c r="JA409" s="58"/>
      <c r="JB409" s="58"/>
      <c r="JC409" s="58"/>
      <c r="JD409" s="58"/>
      <c r="JE409" s="58"/>
      <c r="JF409" s="58"/>
      <c r="JG409" s="58"/>
      <c r="JH409" s="58"/>
      <c r="JI409" s="58"/>
      <c r="JJ409" s="58"/>
      <c r="JK409" s="58"/>
      <c r="JL409" s="58"/>
      <c r="JM409" s="58"/>
      <c r="JN409" s="58"/>
      <c r="JO409" s="58"/>
      <c r="JP409" s="58"/>
      <c r="JQ409" s="58"/>
      <c r="JR409" s="58"/>
      <c r="JS409" s="58"/>
      <c r="JT409" s="58"/>
      <c r="JU409" s="58"/>
      <c r="JV409" s="58"/>
      <c r="JW409" s="58"/>
      <c r="JX409" s="58"/>
      <c r="JY409" s="58"/>
      <c r="JZ409" s="58"/>
      <c r="KA409" s="58"/>
      <c r="KB409" s="58"/>
      <c r="KC409" s="58"/>
      <c r="KD409" s="58"/>
      <c r="KE409" s="58"/>
      <c r="KF409" s="58"/>
      <c r="KG409" s="58"/>
      <c r="KH409" s="58"/>
      <c r="KI409" s="58"/>
      <c r="KJ409" s="58"/>
      <c r="KK409" s="58"/>
      <c r="KL409" s="58"/>
      <c r="KM409" s="58"/>
      <c r="KN409" s="58"/>
      <c r="KO409" s="58"/>
      <c r="KP409" s="58"/>
      <c r="KQ409" s="58"/>
      <c r="KR409" s="58"/>
      <c r="KS409" s="58"/>
      <c r="KT409" s="58"/>
      <c r="KU409" s="58"/>
      <c r="KV409" s="58"/>
      <c r="KW409" s="58"/>
      <c r="KX409" s="58"/>
      <c r="KY409" s="58"/>
      <c r="KZ409" s="58"/>
      <c r="LA409" s="58"/>
      <c r="LB409" s="58"/>
      <c r="LC409" s="58"/>
      <c r="LD409" s="58"/>
      <c r="LE409" s="58"/>
      <c r="LF409" s="58"/>
      <c r="LG409" s="58"/>
      <c r="LH409" s="58"/>
      <c r="LI409" s="58"/>
      <c r="LJ409" s="58"/>
      <c r="LK409" s="58"/>
      <c r="LL409" s="58"/>
      <c r="LM409" s="58"/>
      <c r="LN409" s="58"/>
      <c r="LO409" s="58"/>
      <c r="LP409" s="58"/>
      <c r="LQ409" s="58"/>
      <c r="LR409" s="58"/>
      <c r="LS409" s="58"/>
      <c r="LT409" s="58"/>
      <c r="LU409" s="58"/>
      <c r="LV409" s="58"/>
      <c r="LW409" s="58"/>
      <c r="LX409" s="58"/>
      <c r="LY409" s="58"/>
      <c r="LZ409" s="58"/>
      <c r="MA409" s="58"/>
      <c r="MB409" s="58"/>
      <c r="MC409" s="58"/>
      <c r="MD409" s="58"/>
      <c r="ME409" s="58"/>
      <c r="MF409" s="58"/>
    </row>
    <row r="410" spans="1:355" s="118" customFormat="1" x14ac:dyDescent="0.2">
      <c r="A410" s="58"/>
      <c r="B410" s="58"/>
      <c r="C410" s="58"/>
      <c r="D410" s="58"/>
      <c r="E410" s="37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  <c r="BV410" s="58"/>
      <c r="BW410" s="58"/>
      <c r="BX410" s="58"/>
      <c r="BY410" s="58"/>
      <c r="BZ410" s="58"/>
      <c r="CA410" s="58"/>
      <c r="CB410" s="58"/>
      <c r="CC410" s="58"/>
      <c r="CD410" s="58"/>
      <c r="CE410" s="58"/>
      <c r="CF410" s="58"/>
      <c r="CG410" s="58"/>
      <c r="CH410" s="58"/>
      <c r="CI410" s="58"/>
      <c r="CJ410" s="58"/>
      <c r="CK410" s="58"/>
      <c r="CL410" s="58"/>
      <c r="CM410" s="58"/>
      <c r="CN410" s="58"/>
      <c r="CO410" s="58"/>
      <c r="CP410" s="58"/>
      <c r="CQ410" s="58"/>
      <c r="CR410" s="58"/>
      <c r="CS410" s="58"/>
      <c r="CT410" s="58"/>
      <c r="CU410" s="58"/>
      <c r="CV410" s="58"/>
      <c r="CW410" s="58"/>
      <c r="CX410" s="58"/>
      <c r="CY410" s="58"/>
      <c r="CZ410" s="58"/>
      <c r="DA410" s="58"/>
      <c r="DB410" s="58"/>
      <c r="DC410" s="58"/>
      <c r="DD410" s="58"/>
      <c r="DE410" s="58"/>
      <c r="DF410" s="58"/>
      <c r="DG410" s="58"/>
      <c r="DH410" s="58"/>
      <c r="DI410" s="58"/>
      <c r="DJ410" s="58"/>
      <c r="DK410" s="58"/>
      <c r="DL410" s="58"/>
      <c r="DM410" s="58"/>
      <c r="DN410" s="58"/>
      <c r="DO410" s="58"/>
      <c r="DP410" s="58"/>
      <c r="DQ410" s="58"/>
      <c r="DR410" s="58"/>
      <c r="DS410" s="58"/>
      <c r="DT410" s="58"/>
      <c r="DU410" s="58"/>
      <c r="DV410" s="58"/>
      <c r="DW410" s="58"/>
      <c r="DX410" s="58"/>
      <c r="DY410" s="58"/>
      <c r="DZ410" s="58"/>
      <c r="EA410" s="58"/>
      <c r="EB410" s="58"/>
      <c r="EC410" s="58"/>
      <c r="ED410" s="58"/>
      <c r="EE410" s="58"/>
      <c r="EF410" s="58"/>
      <c r="EG410" s="58"/>
      <c r="EH410" s="58"/>
      <c r="EI410" s="58"/>
      <c r="EJ410" s="58"/>
      <c r="EK410" s="58"/>
      <c r="EL410" s="58"/>
      <c r="EM410" s="58"/>
      <c r="EN410" s="58"/>
      <c r="EO410" s="58"/>
      <c r="EP410" s="58"/>
      <c r="EQ410" s="58"/>
      <c r="ER410" s="58"/>
      <c r="ES410" s="58"/>
      <c r="ET410" s="58"/>
      <c r="EU410" s="58"/>
      <c r="EV410" s="58"/>
      <c r="EW410" s="58"/>
      <c r="EX410" s="58"/>
      <c r="EY410" s="58"/>
      <c r="EZ410" s="58"/>
      <c r="FA410" s="58"/>
      <c r="FB410" s="58"/>
      <c r="FC410" s="58"/>
      <c r="FD410" s="58"/>
      <c r="FE410" s="58"/>
      <c r="FF410" s="58"/>
      <c r="FG410" s="58"/>
      <c r="FH410" s="58"/>
      <c r="FI410" s="58"/>
      <c r="FJ410" s="58"/>
      <c r="FK410" s="58"/>
      <c r="FL410" s="58"/>
      <c r="FM410" s="58"/>
      <c r="FN410" s="58"/>
      <c r="FO410" s="58"/>
      <c r="FP410" s="58"/>
      <c r="FQ410" s="58"/>
      <c r="FR410" s="58"/>
      <c r="FS410" s="58"/>
      <c r="FT410" s="58"/>
      <c r="FU410" s="58"/>
      <c r="FV410" s="58"/>
      <c r="FW410" s="58"/>
      <c r="FX410" s="58"/>
      <c r="FY410" s="58"/>
      <c r="FZ410" s="58"/>
      <c r="GA410" s="58"/>
      <c r="GB410" s="58"/>
      <c r="GC410" s="58"/>
      <c r="GD410" s="58"/>
      <c r="GE410" s="58"/>
      <c r="GF410" s="58"/>
      <c r="GG410" s="58"/>
      <c r="GH410" s="58"/>
      <c r="GI410" s="58"/>
      <c r="GJ410" s="58"/>
      <c r="GK410" s="58"/>
      <c r="GL410" s="58"/>
      <c r="GM410" s="58"/>
      <c r="GN410" s="58"/>
      <c r="GO410" s="58"/>
      <c r="GP410" s="58"/>
      <c r="GQ410" s="58"/>
      <c r="GR410" s="58"/>
      <c r="GS410" s="58"/>
      <c r="GT410" s="58"/>
      <c r="GU410" s="58"/>
      <c r="GV410" s="58"/>
      <c r="GW410" s="58"/>
      <c r="GX410" s="58"/>
      <c r="GY410" s="58"/>
      <c r="GZ410" s="58"/>
      <c r="HA410" s="58"/>
      <c r="HB410" s="58"/>
      <c r="HC410" s="58"/>
      <c r="HD410" s="58"/>
      <c r="HE410" s="58"/>
      <c r="HF410" s="58"/>
      <c r="HG410" s="58"/>
      <c r="HH410" s="58"/>
      <c r="HI410" s="58"/>
      <c r="HJ410" s="58"/>
      <c r="HK410" s="58"/>
      <c r="HL410" s="58"/>
      <c r="HM410" s="58"/>
      <c r="HN410" s="58"/>
      <c r="HO410" s="58"/>
      <c r="HP410" s="58"/>
      <c r="HQ410" s="58"/>
      <c r="HR410" s="58"/>
      <c r="HS410" s="58"/>
      <c r="HT410" s="58"/>
      <c r="HU410" s="58"/>
      <c r="HV410" s="58"/>
      <c r="HW410" s="58"/>
      <c r="HX410" s="58"/>
      <c r="HY410" s="58"/>
      <c r="HZ410" s="58"/>
      <c r="IA410" s="58"/>
      <c r="IB410" s="58"/>
      <c r="IC410" s="58"/>
      <c r="ID410" s="58"/>
      <c r="IE410" s="58"/>
      <c r="IF410" s="58"/>
      <c r="IG410" s="58"/>
      <c r="IH410" s="58"/>
      <c r="II410" s="58"/>
      <c r="IJ410" s="58"/>
      <c r="IK410" s="58"/>
      <c r="IL410" s="58"/>
      <c r="IM410" s="58"/>
      <c r="IN410" s="58"/>
      <c r="IO410" s="58"/>
      <c r="IP410" s="58"/>
      <c r="IQ410" s="58"/>
      <c r="IR410" s="58"/>
      <c r="IS410" s="58"/>
      <c r="IT410" s="58"/>
      <c r="IU410" s="58"/>
      <c r="IV410" s="58"/>
      <c r="IW410" s="58"/>
      <c r="IX410" s="58"/>
      <c r="IY410" s="58"/>
      <c r="IZ410" s="58"/>
      <c r="JA410" s="58"/>
      <c r="JB410" s="58"/>
      <c r="JC410" s="58"/>
      <c r="JD410" s="58"/>
      <c r="JE410" s="58"/>
      <c r="JF410" s="58"/>
      <c r="JG410" s="58"/>
      <c r="JH410" s="58"/>
      <c r="JI410" s="58"/>
      <c r="JJ410" s="58"/>
      <c r="JK410" s="58"/>
      <c r="JL410" s="58"/>
      <c r="JM410" s="58"/>
      <c r="JN410" s="58"/>
      <c r="JO410" s="58"/>
      <c r="JP410" s="58"/>
      <c r="JQ410" s="58"/>
      <c r="JR410" s="58"/>
      <c r="JS410" s="58"/>
      <c r="JT410" s="58"/>
      <c r="JU410" s="58"/>
      <c r="JV410" s="58"/>
      <c r="JW410" s="58"/>
      <c r="JX410" s="58"/>
      <c r="JY410" s="58"/>
      <c r="JZ410" s="58"/>
      <c r="KA410" s="58"/>
      <c r="KB410" s="58"/>
      <c r="KC410" s="58"/>
      <c r="KD410" s="58"/>
      <c r="KE410" s="58"/>
      <c r="KF410" s="58"/>
      <c r="KG410" s="58"/>
      <c r="KH410" s="58"/>
      <c r="KI410" s="58"/>
      <c r="KJ410" s="58"/>
      <c r="KK410" s="58"/>
      <c r="KL410" s="58"/>
      <c r="KM410" s="58"/>
      <c r="KN410" s="58"/>
      <c r="KO410" s="58"/>
      <c r="KP410" s="58"/>
      <c r="KQ410" s="58"/>
      <c r="KR410" s="58"/>
      <c r="KS410" s="58"/>
      <c r="KT410" s="58"/>
      <c r="KU410" s="58"/>
      <c r="KV410" s="58"/>
      <c r="KW410" s="58"/>
      <c r="KX410" s="58"/>
      <c r="KY410" s="58"/>
      <c r="KZ410" s="58"/>
      <c r="LA410" s="58"/>
      <c r="LB410" s="58"/>
      <c r="LC410" s="58"/>
      <c r="LD410" s="58"/>
      <c r="LE410" s="58"/>
      <c r="LF410" s="58"/>
      <c r="LG410" s="58"/>
      <c r="LH410" s="58"/>
      <c r="LI410" s="58"/>
      <c r="LJ410" s="58"/>
      <c r="LK410" s="58"/>
      <c r="LL410" s="58"/>
      <c r="LM410" s="58"/>
      <c r="LN410" s="58"/>
      <c r="LO410" s="58"/>
      <c r="LP410" s="58"/>
      <c r="LQ410" s="58"/>
      <c r="LR410" s="58"/>
      <c r="LS410" s="58"/>
      <c r="LT410" s="58"/>
      <c r="LU410" s="58"/>
      <c r="LV410" s="58"/>
      <c r="LW410" s="58"/>
      <c r="LX410" s="58"/>
      <c r="LY410" s="58"/>
      <c r="LZ410" s="58"/>
      <c r="MA410" s="58"/>
      <c r="MB410" s="58"/>
      <c r="MC410" s="58"/>
      <c r="MD410" s="58"/>
      <c r="ME410" s="58"/>
      <c r="MF410" s="58"/>
      <c r="MG410" s="58"/>
      <c r="MH410" s="58"/>
      <c r="MI410" s="58"/>
      <c r="MJ410" s="58"/>
      <c r="MK410" s="58"/>
      <c r="ML410" s="58"/>
      <c r="MM410" s="58"/>
      <c r="MN410" s="58"/>
      <c r="MO410" s="58"/>
      <c r="MP410" s="58"/>
      <c r="MQ410" s="58"/>
    </row>
    <row r="411" spans="1:355" s="118" customFormat="1" x14ac:dyDescent="0.2">
      <c r="A411" s="58"/>
      <c r="B411" s="58"/>
      <c r="C411" s="58"/>
      <c r="D411" s="58"/>
      <c r="E411" s="37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8"/>
      <c r="CS411" s="58"/>
      <c r="CT411" s="58"/>
      <c r="CU411" s="58"/>
      <c r="CV411" s="58"/>
      <c r="CW411" s="58"/>
      <c r="CX411" s="58"/>
      <c r="CY411" s="58"/>
      <c r="CZ411" s="58"/>
      <c r="DA411" s="58"/>
      <c r="DB411" s="58"/>
      <c r="DC411" s="58"/>
      <c r="DD411" s="58"/>
      <c r="DE411" s="58"/>
      <c r="DF411" s="58"/>
      <c r="DG411" s="58"/>
      <c r="DH411" s="58"/>
      <c r="DI411" s="58"/>
      <c r="DJ411" s="58"/>
      <c r="DK411" s="58"/>
      <c r="DL411" s="58"/>
      <c r="DM411" s="58"/>
      <c r="DN411" s="58"/>
      <c r="DO411" s="58"/>
      <c r="DP411" s="58"/>
      <c r="DQ411" s="58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8"/>
      <c r="EC411" s="58"/>
      <c r="ED411" s="58"/>
      <c r="EE411" s="58"/>
      <c r="EF411" s="58"/>
      <c r="EG411" s="58"/>
      <c r="EH411" s="58"/>
      <c r="EI411" s="58"/>
      <c r="EJ411" s="58"/>
      <c r="EK411" s="58"/>
      <c r="EL411" s="58"/>
      <c r="EM411" s="58"/>
      <c r="EN411" s="58"/>
      <c r="EO411" s="58"/>
      <c r="EP411" s="58"/>
      <c r="EQ411" s="58"/>
      <c r="ER411" s="58"/>
      <c r="ES411" s="58"/>
      <c r="ET411" s="58"/>
      <c r="EU411" s="58"/>
      <c r="EV411" s="58"/>
      <c r="EW411" s="58"/>
      <c r="EX411" s="58"/>
      <c r="EY411" s="58"/>
      <c r="EZ411" s="58"/>
      <c r="FA411" s="58"/>
      <c r="FB411" s="58"/>
      <c r="FC411" s="58"/>
      <c r="FD411" s="58"/>
      <c r="FE411" s="58"/>
      <c r="FF411" s="58"/>
      <c r="FG411" s="58"/>
      <c r="FH411" s="58"/>
      <c r="FI411" s="58"/>
      <c r="FJ411" s="58"/>
      <c r="FK411" s="58"/>
      <c r="FL411" s="58"/>
      <c r="FM411" s="58"/>
      <c r="FN411" s="58"/>
      <c r="FO411" s="58"/>
      <c r="FP411" s="58"/>
      <c r="FQ411" s="58"/>
      <c r="FR411" s="58"/>
      <c r="FS411" s="58"/>
      <c r="FT411" s="58"/>
      <c r="FU411" s="58"/>
      <c r="FV411" s="58"/>
      <c r="FW411" s="58"/>
      <c r="FX411" s="58"/>
      <c r="FY411" s="58"/>
      <c r="FZ411" s="58"/>
      <c r="GA411" s="58"/>
      <c r="GB411" s="58"/>
      <c r="GC411" s="58"/>
      <c r="GD411" s="58"/>
      <c r="GE411" s="58"/>
      <c r="GF411" s="58"/>
      <c r="GG411" s="58"/>
      <c r="GH411" s="58"/>
      <c r="GI411" s="58"/>
      <c r="GJ411" s="58"/>
      <c r="GK411" s="58"/>
      <c r="GL411" s="58"/>
      <c r="GM411" s="58"/>
      <c r="GN411" s="58"/>
      <c r="GO411" s="58"/>
      <c r="GP411" s="58"/>
      <c r="GQ411" s="58"/>
      <c r="GR411" s="58"/>
      <c r="GS411" s="58"/>
      <c r="GT411" s="58"/>
      <c r="GU411" s="58"/>
      <c r="GV411" s="58"/>
      <c r="GW411" s="58"/>
      <c r="GX411" s="58"/>
      <c r="GY411" s="58"/>
      <c r="GZ411" s="58"/>
      <c r="HA411" s="58"/>
      <c r="HB411" s="58"/>
      <c r="HC411" s="58"/>
      <c r="HD411" s="58"/>
      <c r="HE411" s="58"/>
      <c r="HF411" s="58"/>
      <c r="HG411" s="58"/>
      <c r="HH411" s="58"/>
      <c r="HI411" s="58"/>
      <c r="HJ411" s="58"/>
      <c r="HK411" s="58"/>
      <c r="HL411" s="58"/>
      <c r="HM411" s="58"/>
      <c r="HN411" s="58"/>
      <c r="HO411" s="58"/>
      <c r="HP411" s="58"/>
      <c r="HQ411" s="58"/>
      <c r="HR411" s="58"/>
      <c r="HS411" s="58"/>
      <c r="HT411" s="58"/>
      <c r="HU411" s="58"/>
      <c r="HV411" s="58"/>
      <c r="HW411" s="58"/>
      <c r="HX411" s="58"/>
      <c r="HY411" s="58"/>
      <c r="HZ411" s="58"/>
      <c r="IA411" s="58"/>
      <c r="IB411" s="58"/>
      <c r="IC411" s="58"/>
      <c r="ID411" s="58"/>
      <c r="IE411" s="58"/>
      <c r="IF411" s="58"/>
      <c r="IG411" s="58"/>
      <c r="IH411" s="58"/>
      <c r="II411" s="58"/>
      <c r="IJ411" s="58"/>
      <c r="IK411" s="58"/>
      <c r="IL411" s="58"/>
      <c r="IM411" s="58"/>
      <c r="IN411" s="58"/>
      <c r="IO411" s="58"/>
      <c r="IP411" s="58"/>
      <c r="IQ411" s="58"/>
      <c r="IR411" s="58"/>
      <c r="IS411" s="58"/>
      <c r="IT411" s="58"/>
      <c r="IU411" s="58"/>
      <c r="IV411" s="58"/>
      <c r="IW411" s="58"/>
      <c r="IX411" s="58"/>
      <c r="IY411" s="58"/>
      <c r="IZ411" s="58"/>
      <c r="JA411" s="58"/>
      <c r="JB411" s="58"/>
      <c r="JC411" s="58"/>
      <c r="JD411" s="58"/>
      <c r="JE411" s="58"/>
      <c r="JF411" s="58"/>
      <c r="JG411" s="58"/>
      <c r="JH411" s="58"/>
      <c r="JI411" s="58"/>
      <c r="JJ411" s="58"/>
      <c r="JK411" s="58"/>
      <c r="JL411" s="58"/>
      <c r="JM411" s="58"/>
      <c r="JN411" s="58"/>
      <c r="JO411" s="58"/>
      <c r="JP411" s="58"/>
      <c r="JQ411" s="58"/>
      <c r="JR411" s="58"/>
      <c r="JS411" s="58"/>
      <c r="JT411" s="58"/>
      <c r="JU411" s="58"/>
      <c r="JV411" s="58"/>
      <c r="JW411" s="58"/>
      <c r="JX411" s="58"/>
      <c r="JY411" s="58"/>
      <c r="JZ411" s="58"/>
      <c r="KA411" s="58"/>
      <c r="KB411" s="58"/>
      <c r="KC411" s="58"/>
      <c r="KD411" s="58"/>
      <c r="KE411" s="58"/>
      <c r="KF411" s="58"/>
      <c r="KG411" s="58"/>
      <c r="KH411" s="58"/>
      <c r="KI411" s="58"/>
      <c r="KJ411" s="58"/>
      <c r="KK411" s="58"/>
      <c r="KL411" s="58"/>
      <c r="KM411" s="58"/>
      <c r="KN411" s="58"/>
      <c r="KO411" s="58"/>
      <c r="KP411" s="58"/>
      <c r="KQ411" s="58"/>
      <c r="KR411" s="58"/>
      <c r="KS411" s="58"/>
      <c r="KT411" s="58"/>
      <c r="KU411" s="58"/>
      <c r="KV411" s="58"/>
      <c r="KW411" s="58"/>
      <c r="KX411" s="58"/>
      <c r="KY411" s="58"/>
      <c r="KZ411" s="58"/>
      <c r="LA411" s="58"/>
      <c r="LB411" s="58"/>
      <c r="LC411" s="58"/>
      <c r="LD411" s="58"/>
      <c r="LE411" s="58"/>
      <c r="LF411" s="58"/>
      <c r="LG411" s="58"/>
      <c r="LH411" s="58"/>
      <c r="LI411" s="58"/>
      <c r="LJ411" s="58"/>
      <c r="LK411" s="58"/>
      <c r="LL411" s="58"/>
      <c r="LM411" s="58"/>
      <c r="LN411" s="58"/>
      <c r="LO411" s="58"/>
      <c r="LP411" s="58"/>
      <c r="LQ411" s="58"/>
      <c r="LR411" s="58"/>
      <c r="LS411" s="58"/>
      <c r="LT411" s="58"/>
      <c r="LU411" s="58"/>
      <c r="LV411" s="58"/>
      <c r="LW411" s="58"/>
      <c r="LX411" s="58"/>
      <c r="LY411" s="58"/>
      <c r="LZ411" s="58"/>
      <c r="MA411" s="58"/>
      <c r="MB411" s="58"/>
      <c r="MC411" s="58"/>
      <c r="MD411" s="58"/>
      <c r="ME411" s="58"/>
      <c r="MF411" s="58"/>
      <c r="MG411" s="58"/>
      <c r="MH411" s="58"/>
      <c r="MI411" s="58"/>
      <c r="MJ411" s="58"/>
      <c r="MK411" s="58"/>
      <c r="ML411" s="58"/>
      <c r="MM411" s="58"/>
      <c r="MN411" s="58"/>
      <c r="MO411" s="58"/>
      <c r="MP411" s="58"/>
      <c r="MQ411" s="58"/>
    </row>
    <row r="412" spans="1:355" s="118" customFormat="1" x14ac:dyDescent="0.2">
      <c r="A412" s="58"/>
      <c r="B412" s="58"/>
      <c r="C412" s="58"/>
      <c r="D412" s="58"/>
      <c r="E412" s="37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58"/>
      <c r="CD412" s="58"/>
      <c r="CE412" s="58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  <c r="CP412" s="58"/>
      <c r="CQ412" s="58"/>
      <c r="CR412" s="58"/>
      <c r="CS412" s="58"/>
      <c r="CT412" s="58"/>
      <c r="CU412" s="58"/>
      <c r="CV412" s="58"/>
      <c r="CW412" s="58"/>
      <c r="CX412" s="58"/>
      <c r="CY412" s="58"/>
      <c r="CZ412" s="58"/>
      <c r="DA412" s="58"/>
      <c r="DB412" s="58"/>
      <c r="DC412" s="58"/>
      <c r="DD412" s="58"/>
      <c r="DE412" s="58"/>
      <c r="DF412" s="58"/>
      <c r="DG412" s="58"/>
      <c r="DH412" s="58"/>
      <c r="DI412" s="58"/>
      <c r="DJ412" s="58"/>
      <c r="DK412" s="58"/>
      <c r="DL412" s="58"/>
      <c r="DM412" s="58"/>
      <c r="DN412" s="58"/>
      <c r="DO412" s="58"/>
      <c r="DP412" s="58"/>
      <c r="DQ412" s="58"/>
      <c r="DR412" s="58"/>
      <c r="DS412" s="58"/>
      <c r="DT412" s="58"/>
      <c r="DU412" s="58"/>
      <c r="DV412" s="58"/>
      <c r="DW412" s="58"/>
      <c r="DX412" s="58"/>
      <c r="DY412" s="58"/>
      <c r="DZ412" s="58"/>
      <c r="EA412" s="58"/>
      <c r="EB412" s="58"/>
      <c r="EC412" s="58"/>
      <c r="ED412" s="58"/>
      <c r="EE412" s="58"/>
      <c r="EF412" s="58"/>
      <c r="EG412" s="58"/>
      <c r="EH412" s="58"/>
      <c r="EI412" s="58"/>
      <c r="EJ412" s="58"/>
      <c r="EK412" s="58"/>
      <c r="EL412" s="58"/>
      <c r="EM412" s="58"/>
      <c r="EN412" s="58"/>
      <c r="EO412" s="58"/>
      <c r="EP412" s="58"/>
      <c r="EQ412" s="58"/>
      <c r="ER412" s="58"/>
      <c r="ES412" s="58"/>
      <c r="ET412" s="58"/>
      <c r="EU412" s="58"/>
      <c r="EV412" s="58"/>
      <c r="EW412" s="58"/>
      <c r="EX412" s="58"/>
      <c r="EY412" s="58"/>
      <c r="EZ412" s="58"/>
      <c r="FA412" s="58"/>
      <c r="FB412" s="58"/>
      <c r="FC412" s="58"/>
      <c r="FD412" s="58"/>
      <c r="FE412" s="58"/>
      <c r="FF412" s="58"/>
      <c r="FG412" s="58"/>
      <c r="FH412" s="58"/>
      <c r="FI412" s="58"/>
      <c r="FJ412" s="58"/>
      <c r="FK412" s="58"/>
      <c r="FL412" s="58"/>
      <c r="FM412" s="58"/>
      <c r="FN412" s="58"/>
      <c r="FO412" s="58"/>
      <c r="FP412" s="58"/>
      <c r="FQ412" s="58"/>
      <c r="FR412" s="58"/>
      <c r="FS412" s="58"/>
      <c r="FT412" s="58"/>
      <c r="FU412" s="58"/>
      <c r="FV412" s="58"/>
      <c r="FW412" s="58"/>
      <c r="FX412" s="58"/>
      <c r="FY412" s="58"/>
      <c r="FZ412" s="58"/>
      <c r="GA412" s="58"/>
      <c r="GB412" s="58"/>
      <c r="GC412" s="58"/>
      <c r="GD412" s="58"/>
      <c r="GE412" s="58"/>
      <c r="GF412" s="58"/>
      <c r="GG412" s="58"/>
      <c r="GH412" s="58"/>
      <c r="GI412" s="58"/>
      <c r="GJ412" s="58"/>
      <c r="GK412" s="58"/>
      <c r="GL412" s="58"/>
      <c r="GM412" s="58"/>
      <c r="GN412" s="58"/>
      <c r="GO412" s="58"/>
      <c r="GP412" s="58"/>
      <c r="GQ412" s="58"/>
      <c r="GR412" s="58"/>
      <c r="GS412" s="58"/>
      <c r="GT412" s="58"/>
      <c r="GU412" s="58"/>
      <c r="GV412" s="58"/>
      <c r="GW412" s="58"/>
      <c r="GX412" s="58"/>
      <c r="GY412" s="58"/>
      <c r="GZ412" s="58"/>
      <c r="HA412" s="58"/>
      <c r="HB412" s="58"/>
      <c r="HC412" s="58"/>
      <c r="HD412" s="58"/>
      <c r="HE412" s="58"/>
      <c r="HF412" s="58"/>
      <c r="HG412" s="58"/>
      <c r="HH412" s="58"/>
      <c r="HI412" s="58"/>
      <c r="HJ412" s="58"/>
      <c r="HK412" s="58"/>
      <c r="HL412" s="58"/>
      <c r="HM412" s="58"/>
      <c r="HN412" s="58"/>
      <c r="HO412" s="58"/>
      <c r="HP412" s="58"/>
      <c r="HQ412" s="58"/>
      <c r="HR412" s="58"/>
      <c r="HS412" s="58"/>
      <c r="HT412" s="58"/>
      <c r="HU412" s="58"/>
      <c r="HV412" s="58"/>
      <c r="HW412" s="58"/>
      <c r="HX412" s="58"/>
      <c r="HY412" s="58"/>
      <c r="HZ412" s="58"/>
      <c r="IA412" s="58"/>
      <c r="IB412" s="58"/>
      <c r="IC412" s="58"/>
      <c r="ID412" s="58"/>
      <c r="IE412" s="58"/>
      <c r="IF412" s="58"/>
      <c r="IG412" s="58"/>
      <c r="IH412" s="58"/>
      <c r="II412" s="58"/>
      <c r="IJ412" s="58"/>
      <c r="IK412" s="58"/>
      <c r="IL412" s="58"/>
      <c r="IM412" s="58"/>
      <c r="IN412" s="58"/>
      <c r="IO412" s="58"/>
      <c r="IP412" s="58"/>
      <c r="IQ412" s="58"/>
      <c r="IR412" s="58"/>
      <c r="IS412" s="58"/>
      <c r="IT412" s="58"/>
      <c r="IU412" s="58"/>
      <c r="IV412" s="58"/>
      <c r="IW412" s="58"/>
      <c r="IX412" s="58"/>
      <c r="IY412" s="58"/>
      <c r="IZ412" s="58"/>
      <c r="JA412" s="58"/>
      <c r="JB412" s="58"/>
      <c r="JC412" s="58"/>
      <c r="JD412" s="58"/>
      <c r="JE412" s="58"/>
      <c r="JF412" s="58"/>
      <c r="JG412" s="58"/>
      <c r="JH412" s="58"/>
      <c r="JI412" s="58"/>
      <c r="JJ412" s="58"/>
      <c r="JK412" s="58"/>
      <c r="JL412" s="58"/>
      <c r="JM412" s="58"/>
      <c r="JN412" s="58"/>
      <c r="JO412" s="58"/>
      <c r="JP412" s="58"/>
      <c r="JQ412" s="58"/>
      <c r="JR412" s="58"/>
      <c r="JS412" s="58"/>
      <c r="JT412" s="58"/>
      <c r="JU412" s="58"/>
      <c r="JV412" s="58"/>
      <c r="JW412" s="58"/>
      <c r="JX412" s="58"/>
      <c r="JY412" s="58"/>
      <c r="JZ412" s="58"/>
      <c r="KA412" s="58"/>
      <c r="KB412" s="58"/>
      <c r="KC412" s="58"/>
      <c r="KD412" s="58"/>
      <c r="KE412" s="58"/>
      <c r="KF412" s="58"/>
      <c r="KG412" s="58"/>
      <c r="KH412" s="58"/>
      <c r="KI412" s="58"/>
      <c r="KJ412" s="58"/>
      <c r="KK412" s="58"/>
      <c r="KL412" s="58"/>
      <c r="KM412" s="58"/>
      <c r="KN412" s="58"/>
      <c r="KO412" s="58"/>
      <c r="KP412" s="58"/>
      <c r="KQ412" s="58"/>
      <c r="KR412" s="58"/>
      <c r="KS412" s="58"/>
      <c r="KT412" s="58"/>
      <c r="KU412" s="58"/>
      <c r="KV412" s="58"/>
      <c r="KW412" s="58"/>
      <c r="KX412" s="58"/>
      <c r="KY412" s="58"/>
      <c r="KZ412" s="58"/>
      <c r="LA412" s="58"/>
      <c r="LB412" s="58"/>
      <c r="LC412" s="58"/>
      <c r="LD412" s="58"/>
      <c r="LE412" s="58"/>
      <c r="LF412" s="58"/>
      <c r="LG412" s="58"/>
      <c r="LH412" s="58"/>
      <c r="LI412" s="58"/>
      <c r="LJ412" s="58"/>
      <c r="LK412" s="58"/>
      <c r="LL412" s="58"/>
      <c r="LM412" s="58"/>
      <c r="LN412" s="58"/>
      <c r="LO412" s="58"/>
      <c r="LP412" s="58"/>
      <c r="LQ412" s="58"/>
      <c r="LR412" s="58"/>
      <c r="LS412" s="58"/>
      <c r="LT412" s="58"/>
      <c r="LU412" s="58"/>
      <c r="LV412" s="58"/>
      <c r="LW412" s="58"/>
      <c r="LX412" s="58"/>
      <c r="LY412" s="58"/>
      <c r="LZ412" s="58"/>
      <c r="MA412" s="58"/>
      <c r="MB412" s="58"/>
      <c r="MC412" s="58"/>
      <c r="MD412" s="58"/>
      <c r="ME412" s="58"/>
      <c r="MF412" s="58"/>
      <c r="MG412" s="58"/>
      <c r="MH412" s="58"/>
      <c r="MI412" s="58"/>
      <c r="MJ412" s="58"/>
      <c r="MK412" s="58"/>
      <c r="ML412" s="58"/>
      <c r="MM412" s="58"/>
      <c r="MN412" s="58"/>
      <c r="MO412" s="58"/>
      <c r="MP412" s="58"/>
      <c r="MQ412" s="58"/>
    </row>
    <row r="413" spans="1:355" s="118" customFormat="1" x14ac:dyDescent="0.2">
      <c r="A413" s="58"/>
      <c r="B413" s="58"/>
      <c r="C413" s="58"/>
      <c r="D413" s="58"/>
      <c r="E413" s="37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  <c r="BV413" s="58"/>
      <c r="BW413" s="58"/>
      <c r="BX413" s="58"/>
      <c r="BY413" s="58"/>
      <c r="BZ413" s="58"/>
      <c r="CA413" s="58"/>
      <c r="CB413" s="58"/>
      <c r="CC413" s="58"/>
      <c r="CD413" s="58"/>
      <c r="CE413" s="58"/>
      <c r="CF413" s="58"/>
      <c r="CG413" s="58"/>
      <c r="CH413" s="58"/>
      <c r="CI413" s="58"/>
      <c r="CJ413" s="58"/>
      <c r="CK413" s="58"/>
      <c r="CL413" s="58"/>
      <c r="CM413" s="58"/>
      <c r="CN413" s="58"/>
      <c r="CO413" s="58"/>
      <c r="CP413" s="58"/>
      <c r="CQ413" s="58"/>
      <c r="CR413" s="58"/>
      <c r="CS413" s="58"/>
      <c r="CT413" s="58"/>
      <c r="CU413" s="58"/>
      <c r="CV413" s="58"/>
      <c r="CW413" s="58"/>
      <c r="CX413" s="58"/>
      <c r="CY413" s="58"/>
      <c r="CZ413" s="58"/>
      <c r="DA413" s="58"/>
      <c r="DB413" s="58"/>
      <c r="DC413" s="58"/>
      <c r="DD413" s="58"/>
      <c r="DE413" s="58"/>
      <c r="DF413" s="58"/>
      <c r="DG413" s="58"/>
      <c r="DH413" s="58"/>
      <c r="DI413" s="58"/>
      <c r="DJ413" s="58"/>
      <c r="DK413" s="58"/>
      <c r="DL413" s="58"/>
      <c r="DM413" s="58"/>
      <c r="DN413" s="58"/>
      <c r="DO413" s="58"/>
      <c r="DP413" s="58"/>
      <c r="DQ413" s="58"/>
      <c r="DR413" s="58"/>
      <c r="DS413" s="58"/>
      <c r="DT413" s="58"/>
      <c r="DU413" s="58"/>
      <c r="DV413" s="58"/>
      <c r="DW413" s="58"/>
      <c r="DX413" s="58"/>
      <c r="DY413" s="58"/>
      <c r="DZ413" s="58"/>
      <c r="EA413" s="58"/>
      <c r="EB413" s="58"/>
      <c r="EC413" s="58"/>
      <c r="ED413" s="58"/>
      <c r="EE413" s="58"/>
      <c r="EF413" s="58"/>
      <c r="EG413" s="58"/>
      <c r="EH413" s="58"/>
      <c r="EI413" s="58"/>
      <c r="EJ413" s="58"/>
      <c r="EK413" s="58"/>
      <c r="EL413" s="58"/>
      <c r="EM413" s="58"/>
      <c r="EN413" s="58"/>
      <c r="EO413" s="58"/>
      <c r="EP413" s="58"/>
      <c r="EQ413" s="58"/>
      <c r="ER413" s="58"/>
      <c r="ES413" s="58"/>
      <c r="ET413" s="58"/>
      <c r="EU413" s="58"/>
      <c r="EV413" s="58"/>
      <c r="EW413" s="58"/>
      <c r="EX413" s="58"/>
      <c r="EY413" s="58"/>
      <c r="EZ413" s="58"/>
      <c r="FA413" s="58"/>
      <c r="FB413" s="58"/>
      <c r="FC413" s="58"/>
      <c r="FD413" s="58"/>
      <c r="FE413" s="58"/>
      <c r="FF413" s="58"/>
      <c r="FG413" s="58"/>
      <c r="FH413" s="58"/>
      <c r="FI413" s="58"/>
      <c r="FJ413" s="58"/>
      <c r="FK413" s="58"/>
      <c r="FL413" s="58"/>
      <c r="FM413" s="58"/>
      <c r="FN413" s="58"/>
      <c r="FO413" s="58"/>
      <c r="FP413" s="58"/>
      <c r="FQ413" s="58"/>
      <c r="FR413" s="58"/>
      <c r="FS413" s="58"/>
      <c r="FT413" s="58"/>
      <c r="FU413" s="58"/>
      <c r="FV413" s="58"/>
      <c r="FW413" s="58"/>
      <c r="FX413" s="58"/>
      <c r="FY413" s="58"/>
      <c r="FZ413" s="58"/>
      <c r="GA413" s="58"/>
      <c r="GB413" s="58"/>
      <c r="GC413" s="58"/>
      <c r="GD413" s="58"/>
      <c r="GE413" s="58"/>
      <c r="GF413" s="58"/>
      <c r="GG413" s="58"/>
      <c r="GH413" s="58"/>
      <c r="GI413" s="58"/>
      <c r="GJ413" s="58"/>
      <c r="GK413" s="58"/>
      <c r="GL413" s="58"/>
      <c r="GM413" s="58"/>
      <c r="GN413" s="58"/>
      <c r="GO413" s="58"/>
      <c r="GP413" s="58"/>
      <c r="GQ413" s="58"/>
      <c r="GR413" s="58"/>
      <c r="GS413" s="58"/>
      <c r="GT413" s="58"/>
      <c r="GU413" s="58"/>
      <c r="GV413" s="58"/>
      <c r="GW413" s="58"/>
      <c r="GX413" s="58"/>
      <c r="GY413" s="58"/>
      <c r="GZ413" s="58"/>
      <c r="HA413" s="58"/>
      <c r="HB413" s="58"/>
      <c r="HC413" s="58"/>
      <c r="HD413" s="58"/>
      <c r="HE413" s="58"/>
      <c r="HF413" s="58"/>
      <c r="HG413" s="58"/>
      <c r="HH413" s="58"/>
      <c r="HI413" s="58"/>
      <c r="HJ413" s="58"/>
      <c r="HK413" s="58"/>
      <c r="HL413" s="58"/>
      <c r="HM413" s="58"/>
      <c r="HN413" s="58"/>
      <c r="HO413" s="58"/>
      <c r="HP413" s="58"/>
      <c r="HQ413" s="58"/>
      <c r="HR413" s="58"/>
      <c r="HS413" s="58"/>
      <c r="HT413" s="58"/>
      <c r="HU413" s="58"/>
      <c r="HV413" s="58"/>
      <c r="HW413" s="58"/>
      <c r="HX413" s="58"/>
      <c r="HY413" s="58"/>
      <c r="HZ413" s="58"/>
      <c r="IA413" s="58"/>
      <c r="IB413" s="58"/>
      <c r="IC413" s="58"/>
      <c r="ID413" s="58"/>
      <c r="IE413" s="58"/>
      <c r="IF413" s="58"/>
      <c r="IG413" s="58"/>
      <c r="IH413" s="58"/>
      <c r="II413" s="58"/>
      <c r="IJ413" s="58"/>
      <c r="IK413" s="58"/>
      <c r="IL413" s="58"/>
      <c r="IM413" s="58"/>
      <c r="IN413" s="58"/>
      <c r="IO413" s="58"/>
      <c r="IP413" s="58"/>
      <c r="IQ413" s="58"/>
      <c r="IR413" s="58"/>
      <c r="IS413" s="58"/>
      <c r="IT413" s="58"/>
      <c r="IU413" s="58"/>
      <c r="IV413" s="58"/>
      <c r="IW413" s="58"/>
      <c r="IX413" s="58"/>
      <c r="IY413" s="58"/>
      <c r="IZ413" s="58"/>
      <c r="JA413" s="58"/>
      <c r="JB413" s="58"/>
      <c r="JC413" s="58"/>
      <c r="JD413" s="58"/>
      <c r="JE413" s="58"/>
      <c r="JF413" s="58"/>
      <c r="JG413" s="58"/>
      <c r="JH413" s="58"/>
      <c r="JI413" s="58"/>
      <c r="JJ413" s="58"/>
      <c r="JK413" s="58"/>
      <c r="JL413" s="58"/>
      <c r="JM413" s="58"/>
      <c r="JN413" s="58"/>
      <c r="JO413" s="58"/>
      <c r="JP413" s="58"/>
      <c r="JQ413" s="58"/>
      <c r="JR413" s="58"/>
      <c r="JS413" s="58"/>
      <c r="JT413" s="58"/>
      <c r="JU413" s="58"/>
      <c r="JV413" s="58"/>
      <c r="JW413" s="58"/>
      <c r="JX413" s="58"/>
      <c r="JY413" s="58"/>
      <c r="JZ413" s="58"/>
      <c r="KA413" s="58"/>
      <c r="KB413" s="58"/>
      <c r="KC413" s="58"/>
      <c r="KD413" s="58"/>
      <c r="KE413" s="58"/>
      <c r="KF413" s="58"/>
      <c r="KG413" s="58"/>
      <c r="KH413" s="58"/>
      <c r="KI413" s="58"/>
      <c r="KJ413" s="58"/>
      <c r="KK413" s="58"/>
      <c r="KL413" s="58"/>
      <c r="KM413" s="58"/>
      <c r="KN413" s="58"/>
      <c r="KO413" s="58"/>
      <c r="KP413" s="58"/>
      <c r="KQ413" s="58"/>
      <c r="KR413" s="58"/>
      <c r="KS413" s="58"/>
      <c r="KT413" s="58"/>
      <c r="KU413" s="58"/>
      <c r="KV413" s="58"/>
      <c r="KW413" s="58"/>
      <c r="KX413" s="58"/>
      <c r="KY413" s="58"/>
      <c r="KZ413" s="58"/>
      <c r="LA413" s="58"/>
      <c r="LB413" s="58"/>
      <c r="LC413" s="58"/>
      <c r="LD413" s="58"/>
      <c r="LE413" s="58"/>
      <c r="LF413" s="58"/>
      <c r="LG413" s="58"/>
      <c r="LH413" s="58"/>
      <c r="LI413" s="58"/>
      <c r="LJ413" s="58"/>
      <c r="LK413" s="58"/>
      <c r="LL413" s="58"/>
      <c r="LM413" s="58"/>
      <c r="LN413" s="58"/>
      <c r="LO413" s="58"/>
      <c r="LP413" s="58"/>
      <c r="LQ413" s="58"/>
      <c r="LR413" s="58"/>
      <c r="LS413" s="58"/>
      <c r="LT413" s="58"/>
      <c r="LU413" s="58"/>
      <c r="LV413" s="58"/>
      <c r="LW413" s="58"/>
      <c r="LX413" s="58"/>
      <c r="LY413" s="58"/>
      <c r="LZ413" s="58"/>
      <c r="MA413" s="58"/>
      <c r="MB413" s="58"/>
      <c r="MC413" s="58"/>
      <c r="MD413" s="58"/>
      <c r="ME413" s="58"/>
      <c r="MF413" s="58"/>
      <c r="MG413" s="58"/>
      <c r="MH413" s="58"/>
      <c r="MI413" s="58"/>
      <c r="MJ413" s="58"/>
      <c r="MK413" s="58"/>
      <c r="ML413" s="58"/>
      <c r="MM413" s="58"/>
      <c r="MN413" s="58"/>
      <c r="MO413" s="58"/>
      <c r="MP413" s="58"/>
      <c r="MQ413" s="58"/>
    </row>
    <row r="414" spans="1:355" s="118" customFormat="1" x14ac:dyDescent="0.2">
      <c r="A414" s="58"/>
      <c r="B414" s="58"/>
      <c r="C414" s="58"/>
      <c r="D414" s="58"/>
      <c r="E414" s="37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8"/>
      <c r="BW414" s="58"/>
      <c r="BX414" s="58"/>
      <c r="BY414" s="58"/>
      <c r="BZ414" s="58"/>
      <c r="CA414" s="58"/>
      <c r="CB414" s="58"/>
      <c r="CC414" s="58"/>
      <c r="CD414" s="58"/>
      <c r="CE414" s="58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8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8"/>
      <c r="DR414" s="58"/>
      <c r="DS414" s="58"/>
      <c r="DT414" s="58"/>
      <c r="DU414" s="58"/>
      <c r="DV414" s="58"/>
      <c r="DW414" s="58"/>
      <c r="DX414" s="58"/>
      <c r="DY414" s="58"/>
      <c r="DZ414" s="58"/>
      <c r="EA414" s="58"/>
      <c r="EB414" s="58"/>
      <c r="EC414" s="58"/>
      <c r="ED414" s="58"/>
      <c r="EE414" s="58"/>
      <c r="EF414" s="58"/>
      <c r="EG414" s="58"/>
      <c r="EH414" s="58"/>
      <c r="EI414" s="58"/>
      <c r="EJ414" s="58"/>
      <c r="EK414" s="58"/>
      <c r="EL414" s="58"/>
      <c r="EM414" s="58"/>
      <c r="EN414" s="58"/>
      <c r="EO414" s="58"/>
      <c r="EP414" s="58"/>
      <c r="EQ414" s="58"/>
      <c r="ER414" s="58"/>
      <c r="ES414" s="58"/>
      <c r="ET414" s="58"/>
      <c r="EU414" s="58"/>
      <c r="EV414" s="58"/>
      <c r="EW414" s="58"/>
      <c r="EX414" s="58"/>
      <c r="EY414" s="58"/>
      <c r="EZ414" s="58"/>
      <c r="FA414" s="58"/>
      <c r="FB414" s="58"/>
      <c r="FC414" s="58"/>
      <c r="FD414" s="58"/>
      <c r="FE414" s="58"/>
      <c r="FF414" s="58"/>
      <c r="FG414" s="58"/>
      <c r="FH414" s="58"/>
      <c r="FI414" s="58"/>
      <c r="FJ414" s="58"/>
      <c r="FK414" s="58"/>
      <c r="FL414" s="58"/>
      <c r="FM414" s="58"/>
      <c r="FN414" s="58"/>
      <c r="FO414" s="58"/>
      <c r="FP414" s="58"/>
      <c r="FQ414" s="58"/>
      <c r="FR414" s="58"/>
      <c r="FS414" s="58"/>
      <c r="FT414" s="58"/>
      <c r="FU414" s="58"/>
      <c r="FV414" s="58"/>
      <c r="FW414" s="58"/>
      <c r="FX414" s="58"/>
      <c r="FY414" s="58"/>
      <c r="FZ414" s="58"/>
      <c r="GA414" s="58"/>
      <c r="GB414" s="58"/>
      <c r="GC414" s="58"/>
      <c r="GD414" s="58"/>
      <c r="GE414" s="58"/>
      <c r="GF414" s="58"/>
      <c r="GG414" s="58"/>
      <c r="GH414" s="58"/>
      <c r="GI414" s="58"/>
      <c r="GJ414" s="58"/>
      <c r="GK414" s="58"/>
      <c r="GL414" s="58"/>
      <c r="GM414" s="58"/>
      <c r="GN414" s="58"/>
      <c r="GO414" s="58"/>
      <c r="GP414" s="58"/>
      <c r="GQ414" s="58"/>
      <c r="GR414" s="58"/>
      <c r="GS414" s="58"/>
      <c r="GT414" s="58"/>
      <c r="GU414" s="58"/>
      <c r="GV414" s="58"/>
      <c r="GW414" s="58"/>
      <c r="GX414" s="58"/>
      <c r="GY414" s="58"/>
      <c r="GZ414" s="58"/>
      <c r="HA414" s="58"/>
      <c r="HB414" s="58"/>
      <c r="HC414" s="58"/>
      <c r="HD414" s="58"/>
      <c r="HE414" s="58"/>
      <c r="HF414" s="58"/>
      <c r="HG414" s="58"/>
      <c r="HH414" s="58"/>
      <c r="HI414" s="58"/>
      <c r="HJ414" s="58"/>
      <c r="HK414" s="58"/>
      <c r="HL414" s="58"/>
      <c r="HM414" s="58"/>
      <c r="HN414" s="58"/>
      <c r="HO414" s="58"/>
      <c r="HP414" s="58"/>
      <c r="HQ414" s="58"/>
      <c r="HR414" s="58"/>
      <c r="HS414" s="58"/>
      <c r="HT414" s="58"/>
      <c r="HU414" s="58"/>
      <c r="HV414" s="58"/>
      <c r="HW414" s="58"/>
      <c r="HX414" s="58"/>
      <c r="HY414" s="58"/>
      <c r="HZ414" s="58"/>
      <c r="IA414" s="58"/>
      <c r="IB414" s="58"/>
      <c r="IC414" s="58"/>
      <c r="ID414" s="58"/>
      <c r="IE414" s="58"/>
      <c r="IF414" s="58"/>
      <c r="IG414" s="58"/>
      <c r="IH414" s="58"/>
      <c r="II414" s="58"/>
      <c r="IJ414" s="58"/>
      <c r="IK414" s="58"/>
      <c r="IL414" s="58"/>
      <c r="IM414" s="58"/>
      <c r="IN414" s="58"/>
      <c r="IO414" s="58"/>
      <c r="IP414" s="58"/>
      <c r="IQ414" s="58"/>
      <c r="IR414" s="58"/>
      <c r="IS414" s="58"/>
      <c r="IT414" s="58"/>
      <c r="IU414" s="58"/>
      <c r="IV414" s="58"/>
      <c r="IW414" s="58"/>
      <c r="IX414" s="58"/>
      <c r="IY414" s="58"/>
      <c r="IZ414" s="58"/>
      <c r="JA414" s="58"/>
      <c r="JB414" s="58"/>
      <c r="JC414" s="58"/>
      <c r="JD414" s="58"/>
      <c r="JE414" s="58"/>
      <c r="JF414" s="58"/>
      <c r="JG414" s="58"/>
      <c r="JH414" s="58"/>
      <c r="JI414" s="58"/>
      <c r="JJ414" s="58"/>
      <c r="JK414" s="58"/>
      <c r="JL414" s="58"/>
      <c r="JM414" s="58"/>
      <c r="JN414" s="58"/>
      <c r="JO414" s="58"/>
      <c r="JP414" s="58"/>
      <c r="JQ414" s="58"/>
      <c r="JR414" s="58"/>
      <c r="JS414" s="58"/>
      <c r="JT414" s="58"/>
      <c r="JU414" s="58"/>
      <c r="JV414" s="58"/>
      <c r="JW414" s="58"/>
      <c r="JX414" s="58"/>
      <c r="JY414" s="58"/>
      <c r="JZ414" s="58"/>
      <c r="KA414" s="58"/>
      <c r="KB414" s="58"/>
      <c r="KC414" s="58"/>
      <c r="KD414" s="58"/>
      <c r="KE414" s="58"/>
      <c r="KF414" s="58"/>
      <c r="KG414" s="58"/>
      <c r="KH414" s="58"/>
      <c r="KI414" s="58"/>
      <c r="KJ414" s="58"/>
      <c r="KK414" s="58"/>
      <c r="KL414" s="58"/>
      <c r="KM414" s="58"/>
      <c r="KN414" s="58"/>
      <c r="KO414" s="58"/>
      <c r="KP414" s="58"/>
      <c r="KQ414" s="58"/>
      <c r="KR414" s="58"/>
      <c r="KS414" s="58"/>
      <c r="KT414" s="58"/>
      <c r="KU414" s="58"/>
      <c r="KV414" s="58"/>
      <c r="KW414" s="58"/>
      <c r="KX414" s="58"/>
      <c r="KY414" s="58"/>
      <c r="KZ414" s="58"/>
      <c r="LA414" s="58"/>
      <c r="LB414" s="58"/>
      <c r="LC414" s="58"/>
      <c r="LD414" s="58"/>
      <c r="LE414" s="58"/>
      <c r="LF414" s="58"/>
      <c r="LG414" s="58"/>
      <c r="LH414" s="58"/>
      <c r="LI414" s="58"/>
      <c r="LJ414" s="58"/>
      <c r="LK414" s="58"/>
      <c r="LL414" s="58"/>
      <c r="LM414" s="58"/>
      <c r="LN414" s="58"/>
      <c r="LO414" s="58"/>
      <c r="LP414" s="58"/>
      <c r="LQ414" s="58"/>
      <c r="LR414" s="58"/>
      <c r="LS414" s="58"/>
      <c r="LT414" s="58"/>
      <c r="LU414" s="58"/>
      <c r="LV414" s="58"/>
      <c r="LW414" s="58"/>
      <c r="LX414" s="58"/>
      <c r="LY414" s="58"/>
      <c r="LZ414" s="58"/>
      <c r="MA414" s="58"/>
      <c r="MB414" s="58"/>
      <c r="MC414" s="58"/>
      <c r="MD414" s="58"/>
      <c r="ME414" s="58"/>
      <c r="MF414" s="58"/>
      <c r="MG414" s="58"/>
      <c r="MH414" s="58"/>
      <c r="MI414" s="58"/>
      <c r="MJ414" s="58"/>
      <c r="MK414" s="58"/>
      <c r="ML414" s="58"/>
      <c r="MM414" s="58"/>
      <c r="MN414" s="58"/>
      <c r="MO414" s="58"/>
      <c r="MP414" s="58"/>
      <c r="MQ414" s="58"/>
    </row>
    <row r="415" spans="1:355" s="118" customFormat="1" x14ac:dyDescent="0.2">
      <c r="A415" s="58"/>
      <c r="B415" s="58"/>
      <c r="C415" s="58"/>
      <c r="D415" s="58"/>
      <c r="E415" s="37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8"/>
      <c r="BP415" s="58"/>
      <c r="BQ415" s="58"/>
      <c r="BR415" s="58"/>
      <c r="BS415" s="58"/>
      <c r="BT415" s="58"/>
      <c r="BU415" s="58"/>
      <c r="BV415" s="58"/>
      <c r="BW415" s="58"/>
      <c r="BX415" s="58"/>
      <c r="BY415" s="58"/>
      <c r="BZ415" s="58"/>
      <c r="CA415" s="58"/>
      <c r="CB415" s="58"/>
      <c r="CC415" s="58"/>
      <c r="CD415" s="58"/>
      <c r="CE415" s="58"/>
      <c r="CF415" s="58"/>
      <c r="CG415" s="58"/>
      <c r="CH415" s="58"/>
      <c r="CI415" s="58"/>
      <c r="CJ415" s="58"/>
      <c r="CK415" s="58"/>
      <c r="CL415" s="58"/>
      <c r="CM415" s="58"/>
      <c r="CN415" s="58"/>
      <c r="CO415" s="58"/>
      <c r="CP415" s="58"/>
      <c r="CQ415" s="58"/>
      <c r="CR415" s="58"/>
      <c r="CS415" s="58"/>
      <c r="CT415" s="58"/>
      <c r="CU415" s="58"/>
      <c r="CV415" s="58"/>
      <c r="CW415" s="58"/>
      <c r="CX415" s="58"/>
      <c r="CY415" s="58"/>
      <c r="CZ415" s="58"/>
      <c r="DA415" s="58"/>
      <c r="DB415" s="58"/>
      <c r="DC415" s="58"/>
      <c r="DD415" s="58"/>
      <c r="DE415" s="58"/>
      <c r="DF415" s="58"/>
      <c r="DG415" s="58"/>
      <c r="DH415" s="58"/>
      <c r="DI415" s="58"/>
      <c r="DJ415" s="58"/>
      <c r="DK415" s="58"/>
      <c r="DL415" s="58"/>
      <c r="DM415" s="58"/>
      <c r="DN415" s="58"/>
      <c r="DO415" s="58"/>
      <c r="DP415" s="58"/>
      <c r="DQ415" s="58"/>
      <c r="DR415" s="58"/>
      <c r="DS415" s="58"/>
      <c r="DT415" s="58"/>
      <c r="DU415" s="58"/>
      <c r="DV415" s="58"/>
      <c r="DW415" s="58"/>
      <c r="DX415" s="58"/>
      <c r="DY415" s="58"/>
      <c r="DZ415" s="58"/>
      <c r="EA415" s="58"/>
      <c r="EB415" s="58"/>
      <c r="EC415" s="58"/>
      <c r="ED415" s="58"/>
      <c r="EE415" s="58"/>
      <c r="EF415" s="58"/>
      <c r="EG415" s="58"/>
      <c r="EH415" s="58"/>
      <c r="EI415" s="58"/>
      <c r="EJ415" s="58"/>
      <c r="EK415" s="58"/>
      <c r="EL415" s="58"/>
      <c r="EM415" s="58"/>
      <c r="EN415" s="58"/>
      <c r="EO415" s="58"/>
      <c r="EP415" s="58"/>
      <c r="EQ415" s="58"/>
      <c r="ER415" s="58"/>
      <c r="ES415" s="58"/>
      <c r="ET415" s="58"/>
      <c r="EU415" s="58"/>
      <c r="EV415" s="58"/>
      <c r="EW415" s="58"/>
      <c r="EX415" s="58"/>
      <c r="EY415" s="58"/>
      <c r="EZ415" s="58"/>
      <c r="FA415" s="58"/>
      <c r="FB415" s="58"/>
      <c r="FC415" s="58"/>
      <c r="FD415" s="58"/>
      <c r="FE415" s="58"/>
      <c r="FF415" s="58"/>
      <c r="FG415" s="58"/>
      <c r="FH415" s="58"/>
      <c r="FI415" s="58"/>
      <c r="FJ415" s="58"/>
      <c r="FK415" s="58"/>
      <c r="FL415" s="58"/>
      <c r="FM415" s="58"/>
      <c r="FN415" s="58"/>
      <c r="FO415" s="58"/>
      <c r="FP415" s="58"/>
      <c r="FQ415" s="58"/>
      <c r="FR415" s="58"/>
      <c r="FS415" s="58"/>
      <c r="FT415" s="58"/>
      <c r="FU415" s="58"/>
      <c r="FV415" s="58"/>
      <c r="FW415" s="58"/>
      <c r="FX415" s="58"/>
      <c r="FY415" s="58"/>
      <c r="FZ415" s="58"/>
      <c r="GA415" s="58"/>
      <c r="GB415" s="58"/>
      <c r="GC415" s="58"/>
      <c r="GD415" s="58"/>
      <c r="GE415" s="58"/>
      <c r="GF415" s="58"/>
      <c r="GG415" s="58"/>
      <c r="GH415" s="58"/>
      <c r="GI415" s="58"/>
      <c r="GJ415" s="58"/>
      <c r="GK415" s="58"/>
      <c r="GL415" s="58"/>
      <c r="GM415" s="58"/>
      <c r="GN415" s="58"/>
      <c r="GO415" s="58"/>
      <c r="GP415" s="58"/>
      <c r="GQ415" s="58"/>
      <c r="GR415" s="58"/>
      <c r="GS415" s="58"/>
      <c r="GT415" s="58"/>
      <c r="GU415" s="58"/>
      <c r="GV415" s="58"/>
      <c r="GW415" s="58"/>
      <c r="GX415" s="58"/>
      <c r="GY415" s="58"/>
      <c r="GZ415" s="58"/>
      <c r="HA415" s="58"/>
      <c r="HB415" s="58"/>
      <c r="HC415" s="58"/>
      <c r="HD415" s="58"/>
      <c r="HE415" s="58"/>
      <c r="HF415" s="58"/>
      <c r="HG415" s="58"/>
      <c r="HH415" s="58"/>
      <c r="HI415" s="58"/>
      <c r="HJ415" s="58"/>
      <c r="HK415" s="58"/>
      <c r="HL415" s="58"/>
      <c r="HM415" s="58"/>
      <c r="HN415" s="58"/>
      <c r="HO415" s="58"/>
      <c r="HP415" s="58"/>
      <c r="HQ415" s="58"/>
      <c r="HR415" s="58"/>
      <c r="HS415" s="58"/>
      <c r="HT415" s="58"/>
      <c r="HU415" s="58"/>
      <c r="HV415" s="58"/>
      <c r="HW415" s="58"/>
      <c r="HX415" s="58"/>
      <c r="HY415" s="58"/>
      <c r="HZ415" s="58"/>
      <c r="IA415" s="58"/>
      <c r="IB415" s="58"/>
      <c r="IC415" s="58"/>
      <c r="ID415" s="58"/>
      <c r="IE415" s="58"/>
      <c r="IF415" s="58"/>
      <c r="IG415" s="58"/>
      <c r="IH415" s="58"/>
      <c r="II415" s="58"/>
      <c r="IJ415" s="58"/>
      <c r="IK415" s="58"/>
      <c r="IL415" s="58"/>
      <c r="IM415" s="58"/>
      <c r="IN415" s="58"/>
      <c r="IO415" s="58"/>
      <c r="IP415" s="58"/>
      <c r="IQ415" s="58"/>
      <c r="IR415" s="58"/>
      <c r="IS415" s="58"/>
      <c r="IT415" s="58"/>
      <c r="IU415" s="58"/>
      <c r="IV415" s="58"/>
      <c r="IW415" s="58"/>
      <c r="IX415" s="58"/>
      <c r="IY415" s="58"/>
      <c r="IZ415" s="58"/>
      <c r="JA415" s="58"/>
      <c r="JB415" s="58"/>
      <c r="JC415" s="58"/>
      <c r="JD415" s="58"/>
      <c r="JE415" s="58"/>
      <c r="JF415" s="58"/>
      <c r="JG415" s="58"/>
      <c r="JH415" s="58"/>
      <c r="JI415" s="58"/>
      <c r="JJ415" s="58"/>
      <c r="JK415" s="58"/>
      <c r="JL415" s="58"/>
      <c r="JM415" s="58"/>
      <c r="JN415" s="58"/>
      <c r="JO415" s="58"/>
      <c r="JP415" s="58"/>
      <c r="JQ415" s="58"/>
      <c r="JR415" s="58"/>
      <c r="JS415" s="58"/>
      <c r="JT415" s="58"/>
      <c r="JU415" s="58"/>
      <c r="JV415" s="58"/>
      <c r="JW415" s="58"/>
      <c r="JX415" s="58"/>
      <c r="JY415" s="58"/>
      <c r="JZ415" s="58"/>
      <c r="KA415" s="58"/>
      <c r="KB415" s="58"/>
      <c r="KC415" s="58"/>
      <c r="KD415" s="58"/>
      <c r="KE415" s="58"/>
      <c r="KF415" s="58"/>
      <c r="KG415" s="58"/>
      <c r="KH415" s="58"/>
      <c r="KI415" s="58"/>
      <c r="KJ415" s="58"/>
      <c r="KK415" s="58"/>
      <c r="KL415" s="58"/>
      <c r="KM415" s="58"/>
      <c r="KN415" s="58"/>
      <c r="KO415" s="58"/>
      <c r="KP415" s="58"/>
      <c r="KQ415" s="58"/>
      <c r="KR415" s="58"/>
      <c r="KS415" s="58"/>
      <c r="KT415" s="58"/>
      <c r="KU415" s="58"/>
      <c r="KV415" s="58"/>
      <c r="KW415" s="58"/>
      <c r="KX415" s="58"/>
      <c r="KY415" s="58"/>
      <c r="KZ415" s="58"/>
      <c r="LA415" s="58"/>
      <c r="LB415" s="58"/>
      <c r="LC415" s="58"/>
      <c r="LD415" s="58"/>
      <c r="LE415" s="58"/>
      <c r="LF415" s="58"/>
      <c r="LG415" s="58"/>
      <c r="LH415" s="58"/>
      <c r="LI415" s="58"/>
      <c r="LJ415" s="58"/>
      <c r="LK415" s="58"/>
      <c r="LL415" s="58"/>
      <c r="LM415" s="58"/>
      <c r="LN415" s="58"/>
      <c r="LO415" s="58"/>
      <c r="LP415" s="58"/>
      <c r="LQ415" s="58"/>
      <c r="LR415" s="58"/>
      <c r="LS415" s="58"/>
      <c r="LT415" s="58"/>
      <c r="LU415" s="58"/>
      <c r="LV415" s="58"/>
      <c r="LW415" s="58"/>
      <c r="LX415" s="58"/>
      <c r="LY415" s="58"/>
      <c r="LZ415" s="58"/>
      <c r="MA415" s="58"/>
      <c r="MB415" s="58"/>
      <c r="MC415" s="58"/>
      <c r="MD415" s="58"/>
      <c r="ME415" s="58"/>
      <c r="MF415" s="58"/>
      <c r="MG415" s="58"/>
      <c r="MH415" s="58"/>
      <c r="MI415" s="58"/>
      <c r="MJ415" s="58"/>
      <c r="MK415" s="58"/>
      <c r="ML415" s="58"/>
      <c r="MM415" s="58"/>
      <c r="MN415" s="58"/>
      <c r="MO415" s="58"/>
      <c r="MP415" s="58"/>
      <c r="MQ415" s="58"/>
    </row>
    <row r="416" spans="1:355" s="118" customFormat="1" x14ac:dyDescent="0.2">
      <c r="A416" s="58"/>
      <c r="B416" s="58"/>
      <c r="C416" s="58"/>
      <c r="D416" s="58"/>
      <c r="E416" s="37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  <c r="CE416" s="58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  <c r="CP416" s="58"/>
      <c r="CQ416" s="58"/>
      <c r="CR416" s="58"/>
      <c r="CS416" s="58"/>
      <c r="CT416" s="58"/>
      <c r="CU416" s="58"/>
      <c r="CV416" s="58"/>
      <c r="CW416" s="58"/>
      <c r="CX416" s="58"/>
      <c r="CY416" s="58"/>
      <c r="CZ416" s="58"/>
      <c r="DA416" s="58"/>
      <c r="DB416" s="58"/>
      <c r="DC416" s="58"/>
      <c r="DD416" s="58"/>
      <c r="DE416" s="58"/>
      <c r="DF416" s="58"/>
      <c r="DG416" s="58"/>
      <c r="DH416" s="58"/>
      <c r="DI416" s="58"/>
      <c r="DJ416" s="58"/>
      <c r="DK416" s="58"/>
      <c r="DL416" s="58"/>
      <c r="DM416" s="58"/>
      <c r="DN416" s="58"/>
      <c r="DO416" s="58"/>
      <c r="DP416" s="58"/>
      <c r="DQ416" s="58"/>
      <c r="DR416" s="58"/>
      <c r="DS416" s="58"/>
      <c r="DT416" s="58"/>
      <c r="DU416" s="58"/>
      <c r="DV416" s="58"/>
      <c r="DW416" s="58"/>
      <c r="DX416" s="58"/>
      <c r="DY416" s="58"/>
      <c r="DZ416" s="58"/>
      <c r="EA416" s="58"/>
      <c r="EB416" s="58"/>
      <c r="EC416" s="58"/>
      <c r="ED416" s="58"/>
      <c r="EE416" s="58"/>
      <c r="EF416" s="58"/>
      <c r="EG416" s="58"/>
      <c r="EH416" s="58"/>
      <c r="EI416" s="58"/>
      <c r="EJ416" s="58"/>
      <c r="EK416" s="58"/>
      <c r="EL416" s="58"/>
      <c r="EM416" s="58"/>
      <c r="EN416" s="58"/>
      <c r="EO416" s="58"/>
      <c r="EP416" s="58"/>
      <c r="EQ416" s="58"/>
      <c r="ER416" s="58"/>
      <c r="ES416" s="58"/>
      <c r="ET416" s="58"/>
      <c r="EU416" s="58"/>
      <c r="EV416" s="58"/>
      <c r="EW416" s="58"/>
      <c r="EX416" s="58"/>
      <c r="EY416" s="58"/>
      <c r="EZ416" s="58"/>
      <c r="FA416" s="58"/>
      <c r="FB416" s="58"/>
      <c r="FC416" s="58"/>
      <c r="FD416" s="58"/>
      <c r="FE416" s="58"/>
      <c r="FF416" s="58"/>
      <c r="FG416" s="58"/>
      <c r="FH416" s="58"/>
      <c r="FI416" s="58"/>
      <c r="FJ416" s="58"/>
      <c r="FK416" s="58"/>
      <c r="FL416" s="58"/>
      <c r="FM416" s="58"/>
      <c r="FN416" s="58"/>
      <c r="FO416" s="58"/>
      <c r="FP416" s="58"/>
      <c r="FQ416" s="58"/>
      <c r="FR416" s="58"/>
      <c r="FS416" s="58"/>
      <c r="FT416" s="58"/>
      <c r="FU416" s="58"/>
      <c r="FV416" s="58"/>
      <c r="FW416" s="58"/>
      <c r="FX416" s="58"/>
      <c r="FY416" s="58"/>
      <c r="FZ416" s="58"/>
      <c r="GA416" s="58"/>
      <c r="GB416" s="58"/>
      <c r="GC416" s="58"/>
      <c r="GD416" s="58"/>
      <c r="GE416" s="58"/>
      <c r="GF416" s="58"/>
      <c r="GG416" s="58"/>
      <c r="GH416" s="58"/>
      <c r="GI416" s="58"/>
      <c r="GJ416" s="58"/>
      <c r="GK416" s="58"/>
      <c r="GL416" s="58"/>
      <c r="GM416" s="58"/>
      <c r="GN416" s="58"/>
      <c r="GO416" s="58"/>
      <c r="GP416" s="58"/>
      <c r="GQ416" s="58"/>
      <c r="GR416" s="58"/>
      <c r="GS416" s="58"/>
      <c r="GT416" s="58"/>
      <c r="GU416" s="58"/>
      <c r="GV416" s="58"/>
      <c r="GW416" s="58"/>
      <c r="GX416" s="58"/>
      <c r="GY416" s="58"/>
      <c r="GZ416" s="58"/>
      <c r="HA416" s="58"/>
      <c r="HB416" s="58"/>
      <c r="HC416" s="58"/>
      <c r="HD416" s="58"/>
      <c r="HE416" s="58"/>
      <c r="HF416" s="58"/>
      <c r="HG416" s="58"/>
      <c r="HH416" s="58"/>
      <c r="HI416" s="58"/>
      <c r="HJ416" s="58"/>
      <c r="HK416" s="58"/>
      <c r="HL416" s="58"/>
      <c r="HM416" s="58"/>
      <c r="HN416" s="58"/>
      <c r="HO416" s="58"/>
      <c r="HP416" s="58"/>
      <c r="HQ416" s="58"/>
      <c r="HR416" s="58"/>
      <c r="HS416" s="58"/>
      <c r="HT416" s="58"/>
      <c r="HU416" s="58"/>
      <c r="HV416" s="58"/>
      <c r="HW416" s="58"/>
      <c r="HX416" s="58"/>
      <c r="HY416" s="58"/>
      <c r="HZ416" s="58"/>
      <c r="IA416" s="58"/>
      <c r="IB416" s="58"/>
      <c r="IC416" s="58"/>
      <c r="ID416" s="58"/>
      <c r="IE416" s="58"/>
      <c r="IF416" s="58"/>
      <c r="IG416" s="58"/>
      <c r="IH416" s="58"/>
      <c r="II416" s="58"/>
      <c r="IJ416" s="58"/>
      <c r="IK416" s="58"/>
      <c r="IL416" s="58"/>
      <c r="IM416" s="58"/>
      <c r="IN416" s="58"/>
      <c r="IO416" s="58"/>
      <c r="IP416" s="58"/>
      <c r="IQ416" s="58"/>
      <c r="IR416" s="58"/>
      <c r="IS416" s="58"/>
      <c r="IT416" s="58"/>
      <c r="IU416" s="58"/>
      <c r="IV416" s="58"/>
      <c r="IW416" s="58"/>
      <c r="IX416" s="58"/>
      <c r="IY416" s="58"/>
      <c r="IZ416" s="58"/>
      <c r="JA416" s="58"/>
      <c r="JB416" s="58"/>
      <c r="JC416" s="58"/>
      <c r="JD416" s="58"/>
      <c r="JE416" s="58"/>
      <c r="JF416" s="58"/>
      <c r="JG416" s="58"/>
      <c r="JH416" s="58"/>
      <c r="JI416" s="58"/>
      <c r="JJ416" s="58"/>
      <c r="JK416" s="58"/>
      <c r="JL416" s="58"/>
      <c r="JM416" s="58"/>
      <c r="JN416" s="58"/>
      <c r="JO416" s="58"/>
      <c r="JP416" s="58"/>
      <c r="JQ416" s="58"/>
      <c r="JR416" s="58"/>
      <c r="JS416" s="58"/>
      <c r="JT416" s="58"/>
      <c r="JU416" s="58"/>
      <c r="JV416" s="58"/>
      <c r="JW416" s="58"/>
      <c r="JX416" s="58"/>
      <c r="JY416" s="58"/>
      <c r="JZ416" s="58"/>
      <c r="KA416" s="58"/>
      <c r="KB416" s="58"/>
      <c r="KC416" s="58"/>
      <c r="KD416" s="58"/>
      <c r="KE416" s="58"/>
      <c r="KF416" s="58"/>
      <c r="KG416" s="58"/>
      <c r="KH416" s="58"/>
      <c r="KI416" s="58"/>
      <c r="KJ416" s="58"/>
      <c r="KK416" s="58"/>
      <c r="KL416" s="58"/>
      <c r="KM416" s="58"/>
      <c r="KN416" s="58"/>
      <c r="KO416" s="58"/>
      <c r="KP416" s="58"/>
      <c r="KQ416" s="58"/>
      <c r="KR416" s="58"/>
      <c r="KS416" s="58"/>
      <c r="KT416" s="58"/>
      <c r="KU416" s="58"/>
      <c r="KV416" s="58"/>
      <c r="KW416" s="58"/>
      <c r="KX416" s="58"/>
      <c r="KY416" s="58"/>
      <c r="KZ416" s="58"/>
      <c r="LA416" s="58"/>
      <c r="LB416" s="58"/>
      <c r="LC416" s="58"/>
      <c r="LD416" s="58"/>
      <c r="LE416" s="58"/>
      <c r="LF416" s="58"/>
      <c r="LG416" s="58"/>
      <c r="LH416" s="58"/>
      <c r="LI416" s="58"/>
      <c r="LJ416" s="58"/>
      <c r="LK416" s="58"/>
      <c r="LL416" s="58"/>
      <c r="LM416" s="58"/>
      <c r="LN416" s="58"/>
      <c r="LO416" s="58"/>
      <c r="LP416" s="58"/>
      <c r="LQ416" s="58"/>
      <c r="LR416" s="58"/>
      <c r="LS416" s="58"/>
      <c r="LT416" s="58"/>
      <c r="LU416" s="58"/>
      <c r="LV416" s="58"/>
      <c r="LW416" s="58"/>
      <c r="LX416" s="58"/>
      <c r="LY416" s="58"/>
      <c r="LZ416" s="58"/>
      <c r="MA416" s="58"/>
      <c r="MB416" s="58"/>
      <c r="MC416" s="58"/>
      <c r="MD416" s="58"/>
      <c r="ME416" s="58"/>
      <c r="MF416" s="58"/>
      <c r="MG416" s="58"/>
      <c r="MH416" s="58"/>
      <c r="MI416" s="58"/>
      <c r="MJ416" s="58"/>
      <c r="MK416" s="58"/>
      <c r="ML416" s="58"/>
      <c r="MM416" s="58"/>
      <c r="MN416" s="58"/>
      <c r="MO416" s="58"/>
      <c r="MP416" s="58"/>
      <c r="MQ416" s="58"/>
    </row>
    <row r="417" spans="1:604" s="118" customFormat="1" x14ac:dyDescent="0.2">
      <c r="A417" s="58"/>
      <c r="B417" s="58"/>
      <c r="C417" s="58"/>
      <c r="D417" s="58"/>
      <c r="E417" s="37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58"/>
      <c r="CD417" s="58"/>
      <c r="CE417" s="58"/>
      <c r="CF417" s="58"/>
      <c r="CG417" s="58"/>
      <c r="CH417" s="58"/>
      <c r="CI417" s="58"/>
      <c r="CJ417" s="58"/>
      <c r="CK417" s="58"/>
      <c r="CL417" s="58"/>
      <c r="CM417" s="58"/>
      <c r="CN417" s="58"/>
      <c r="CO417" s="58"/>
      <c r="CP417" s="58"/>
      <c r="CQ417" s="58"/>
      <c r="CR417" s="58"/>
      <c r="CS417" s="58"/>
      <c r="CT417" s="58"/>
      <c r="CU417" s="58"/>
      <c r="CV417" s="58"/>
      <c r="CW417" s="58"/>
      <c r="CX417" s="58"/>
      <c r="CY417" s="58"/>
      <c r="CZ417" s="58"/>
      <c r="DA417" s="58"/>
      <c r="DB417" s="58"/>
      <c r="DC417" s="58"/>
      <c r="DD417" s="58"/>
      <c r="DE417" s="58"/>
      <c r="DF417" s="58"/>
      <c r="DG417" s="58"/>
      <c r="DH417" s="58"/>
      <c r="DI417" s="58"/>
      <c r="DJ417" s="58"/>
      <c r="DK417" s="58"/>
      <c r="DL417" s="58"/>
      <c r="DM417" s="58"/>
      <c r="DN417" s="58"/>
      <c r="DO417" s="58"/>
      <c r="DP417" s="58"/>
      <c r="DQ417" s="58"/>
      <c r="DR417" s="58"/>
      <c r="DS417" s="58"/>
      <c r="DT417" s="58"/>
      <c r="DU417" s="58"/>
      <c r="DV417" s="58"/>
      <c r="DW417" s="58"/>
      <c r="DX417" s="58"/>
      <c r="DY417" s="58"/>
      <c r="DZ417" s="58"/>
      <c r="EA417" s="58"/>
      <c r="EB417" s="58"/>
      <c r="EC417" s="58"/>
      <c r="ED417" s="58"/>
      <c r="EE417" s="58"/>
      <c r="EF417" s="58"/>
      <c r="EG417" s="58"/>
      <c r="EH417" s="58"/>
      <c r="EI417" s="58"/>
      <c r="EJ417" s="58"/>
      <c r="EK417" s="58"/>
      <c r="EL417" s="58"/>
      <c r="EM417" s="58"/>
      <c r="EN417" s="58"/>
      <c r="EO417" s="58"/>
      <c r="EP417" s="58"/>
      <c r="EQ417" s="58"/>
      <c r="ER417" s="58"/>
      <c r="ES417" s="58"/>
      <c r="ET417" s="58"/>
      <c r="EU417" s="58"/>
      <c r="EV417" s="58"/>
      <c r="EW417" s="58"/>
      <c r="EX417" s="58"/>
      <c r="EY417" s="58"/>
      <c r="EZ417" s="58"/>
      <c r="FA417" s="58"/>
      <c r="FB417" s="58"/>
      <c r="FC417" s="58"/>
      <c r="FD417" s="58"/>
      <c r="FE417" s="58"/>
      <c r="FF417" s="58"/>
      <c r="FG417" s="58"/>
      <c r="FH417" s="58"/>
      <c r="FI417" s="58"/>
      <c r="FJ417" s="58"/>
      <c r="FK417" s="58"/>
      <c r="FL417" s="58"/>
      <c r="FM417" s="58"/>
      <c r="FN417" s="58"/>
      <c r="FO417" s="58"/>
      <c r="FP417" s="58"/>
      <c r="FQ417" s="58"/>
      <c r="FR417" s="58"/>
      <c r="FS417" s="58"/>
      <c r="FT417" s="58"/>
      <c r="FU417" s="58"/>
      <c r="FV417" s="58"/>
      <c r="FW417" s="58"/>
      <c r="FX417" s="58"/>
      <c r="FY417" s="58"/>
      <c r="FZ417" s="58"/>
      <c r="GA417" s="58"/>
      <c r="GB417" s="58"/>
      <c r="GC417" s="58"/>
      <c r="GD417" s="58"/>
      <c r="GE417" s="58"/>
      <c r="GF417" s="58"/>
      <c r="GG417" s="58"/>
      <c r="GH417" s="58"/>
      <c r="GI417" s="58"/>
      <c r="GJ417" s="58"/>
      <c r="GK417" s="58"/>
      <c r="GL417" s="58"/>
      <c r="GM417" s="58"/>
      <c r="GN417" s="58"/>
      <c r="GO417" s="58"/>
      <c r="GP417" s="58"/>
      <c r="GQ417" s="58"/>
      <c r="GR417" s="58"/>
      <c r="GS417" s="58"/>
      <c r="GT417" s="58"/>
      <c r="GU417" s="58"/>
      <c r="GV417" s="58"/>
      <c r="GW417" s="58"/>
      <c r="GX417" s="58"/>
      <c r="GY417" s="58"/>
      <c r="GZ417" s="58"/>
      <c r="HA417" s="58"/>
      <c r="HB417" s="58"/>
      <c r="HC417" s="58"/>
      <c r="HD417" s="58"/>
      <c r="HE417" s="58"/>
      <c r="HF417" s="58"/>
      <c r="HG417" s="58"/>
      <c r="HH417" s="58"/>
      <c r="HI417" s="58"/>
      <c r="HJ417" s="58"/>
      <c r="HK417" s="58"/>
      <c r="HL417" s="58"/>
      <c r="HM417" s="58"/>
      <c r="HN417" s="58"/>
      <c r="HO417" s="58"/>
      <c r="HP417" s="58"/>
      <c r="HQ417" s="58"/>
      <c r="HR417" s="58"/>
      <c r="HS417" s="58"/>
      <c r="HT417" s="58"/>
      <c r="HU417" s="58"/>
      <c r="HV417" s="58"/>
      <c r="HW417" s="58"/>
      <c r="HX417" s="58"/>
      <c r="HY417" s="58"/>
      <c r="HZ417" s="58"/>
      <c r="IA417" s="58"/>
      <c r="IB417" s="58"/>
      <c r="IC417" s="58"/>
      <c r="ID417" s="58"/>
      <c r="IE417" s="58"/>
      <c r="IF417" s="58"/>
      <c r="IG417" s="58"/>
      <c r="IH417" s="58"/>
      <c r="II417" s="58"/>
      <c r="IJ417" s="58"/>
      <c r="IK417" s="58"/>
      <c r="IL417" s="58"/>
      <c r="IM417" s="58"/>
      <c r="IN417" s="58"/>
      <c r="IO417" s="58"/>
      <c r="IP417" s="58"/>
      <c r="IQ417" s="58"/>
      <c r="IR417" s="58"/>
      <c r="IS417" s="58"/>
      <c r="IT417" s="58"/>
      <c r="IU417" s="58"/>
      <c r="IV417" s="58"/>
      <c r="IW417" s="58"/>
      <c r="IX417" s="58"/>
      <c r="IY417" s="58"/>
      <c r="IZ417" s="58"/>
      <c r="JA417" s="58"/>
      <c r="JB417" s="58"/>
      <c r="JC417" s="58"/>
      <c r="JD417" s="58"/>
      <c r="JE417" s="58"/>
      <c r="JF417" s="58"/>
      <c r="JG417" s="58"/>
      <c r="JH417" s="58"/>
      <c r="JI417" s="58"/>
      <c r="JJ417" s="58"/>
      <c r="JK417" s="58"/>
      <c r="JL417" s="58"/>
      <c r="JM417" s="58"/>
      <c r="JN417" s="58"/>
      <c r="JO417" s="58"/>
      <c r="JP417" s="58"/>
      <c r="JQ417" s="58"/>
      <c r="JR417" s="58"/>
      <c r="JS417" s="58"/>
      <c r="JT417" s="58"/>
      <c r="JU417" s="58"/>
      <c r="JV417" s="58"/>
      <c r="JW417" s="58"/>
      <c r="JX417" s="58"/>
      <c r="JY417" s="58"/>
      <c r="JZ417" s="58"/>
      <c r="KA417" s="58"/>
      <c r="KB417" s="58"/>
      <c r="KC417" s="58"/>
      <c r="KD417" s="58"/>
      <c r="KE417" s="58"/>
      <c r="KF417" s="58"/>
      <c r="KG417" s="58"/>
      <c r="KH417" s="58"/>
      <c r="KI417" s="58"/>
      <c r="KJ417" s="58"/>
      <c r="KK417" s="58"/>
      <c r="KL417" s="58"/>
      <c r="KM417" s="58"/>
      <c r="KN417" s="58"/>
      <c r="KO417" s="58"/>
      <c r="KP417" s="58"/>
      <c r="KQ417" s="58"/>
      <c r="KR417" s="58"/>
      <c r="KS417" s="58"/>
      <c r="KT417" s="58"/>
      <c r="KU417" s="58"/>
      <c r="KV417" s="58"/>
      <c r="KW417" s="58"/>
      <c r="KX417" s="58"/>
      <c r="KY417" s="58"/>
      <c r="KZ417" s="58"/>
      <c r="LA417" s="58"/>
      <c r="LB417" s="58"/>
      <c r="LC417" s="58"/>
      <c r="LD417" s="58"/>
      <c r="LE417" s="58"/>
      <c r="LF417" s="58"/>
      <c r="LG417" s="58"/>
      <c r="LH417" s="58"/>
      <c r="LI417" s="58"/>
      <c r="LJ417" s="58"/>
      <c r="LK417" s="58"/>
      <c r="LL417" s="58"/>
      <c r="LM417" s="58"/>
      <c r="LN417" s="58"/>
      <c r="LO417" s="58"/>
      <c r="LP417" s="58"/>
      <c r="LQ417" s="58"/>
      <c r="LR417" s="58"/>
      <c r="LS417" s="58"/>
      <c r="LT417" s="58"/>
      <c r="LU417" s="58"/>
      <c r="LV417" s="58"/>
      <c r="LW417" s="58"/>
      <c r="LX417" s="58"/>
      <c r="LY417" s="58"/>
      <c r="LZ417" s="58"/>
      <c r="MA417" s="58"/>
      <c r="MB417" s="58"/>
      <c r="MC417" s="58"/>
      <c r="MD417" s="58"/>
      <c r="ME417" s="58"/>
      <c r="MF417" s="58"/>
      <c r="MG417" s="58"/>
      <c r="MH417" s="58"/>
      <c r="MI417" s="58"/>
      <c r="MJ417" s="58"/>
      <c r="MK417" s="58"/>
      <c r="ML417" s="58"/>
      <c r="MM417" s="58"/>
      <c r="MN417" s="58"/>
      <c r="MO417" s="58"/>
      <c r="MP417" s="58"/>
      <c r="MQ417" s="58"/>
    </row>
    <row r="418" spans="1:604" s="118" customFormat="1" x14ac:dyDescent="0.2">
      <c r="A418" s="58"/>
      <c r="B418" s="58"/>
      <c r="C418" s="58"/>
      <c r="D418" s="58"/>
      <c r="E418" s="37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8"/>
      <c r="BP418" s="58"/>
      <c r="BQ418" s="58"/>
      <c r="BR418" s="58"/>
      <c r="BS418" s="58"/>
      <c r="BT418" s="58"/>
      <c r="BU418" s="58"/>
      <c r="BV418" s="58"/>
      <c r="BW418" s="58"/>
      <c r="BX418" s="58"/>
      <c r="BY418" s="58"/>
      <c r="BZ418" s="58"/>
      <c r="CA418" s="58"/>
      <c r="CB418" s="58"/>
      <c r="CC418" s="58"/>
      <c r="CD418" s="58"/>
      <c r="CE418" s="58"/>
      <c r="CF418" s="58"/>
      <c r="CG418" s="58"/>
      <c r="CH418" s="58"/>
      <c r="CI418" s="58"/>
      <c r="CJ418" s="58"/>
      <c r="CK418" s="58"/>
      <c r="CL418" s="58"/>
      <c r="CM418" s="58"/>
      <c r="CN418" s="58"/>
      <c r="CO418" s="58"/>
      <c r="CP418" s="58"/>
      <c r="CQ418" s="58"/>
      <c r="CR418" s="58"/>
      <c r="CS418" s="58"/>
      <c r="CT418" s="58"/>
      <c r="CU418" s="58"/>
      <c r="CV418" s="58"/>
      <c r="CW418" s="58"/>
      <c r="CX418" s="58"/>
      <c r="CY418" s="58"/>
      <c r="CZ418" s="58"/>
      <c r="DA418" s="58"/>
      <c r="DB418" s="58"/>
      <c r="DC418" s="58"/>
      <c r="DD418" s="58"/>
      <c r="DE418" s="58"/>
      <c r="DF418" s="58"/>
      <c r="DG418" s="58"/>
      <c r="DH418" s="58"/>
      <c r="DI418" s="58"/>
      <c r="DJ418" s="58"/>
      <c r="DK418" s="58"/>
      <c r="DL418" s="58"/>
      <c r="DM418" s="58"/>
      <c r="DN418" s="58"/>
      <c r="DO418" s="58"/>
      <c r="DP418" s="58"/>
      <c r="DQ418" s="58"/>
      <c r="DR418" s="58"/>
      <c r="DS418" s="58"/>
      <c r="DT418" s="58"/>
      <c r="DU418" s="58"/>
      <c r="DV418" s="58"/>
      <c r="DW418" s="58"/>
      <c r="DX418" s="58"/>
      <c r="DY418" s="58"/>
      <c r="DZ418" s="58"/>
      <c r="EA418" s="58"/>
      <c r="EB418" s="58"/>
      <c r="EC418" s="58"/>
      <c r="ED418" s="58"/>
      <c r="EE418" s="58"/>
      <c r="EF418" s="58"/>
      <c r="EG418" s="58"/>
      <c r="EH418" s="58"/>
      <c r="EI418" s="58"/>
      <c r="EJ418" s="58"/>
      <c r="EK418" s="58"/>
      <c r="EL418" s="58"/>
      <c r="EM418" s="58"/>
      <c r="EN418" s="58"/>
      <c r="EO418" s="58"/>
      <c r="EP418" s="58"/>
      <c r="EQ418" s="58"/>
      <c r="ER418" s="58"/>
      <c r="ES418" s="58"/>
      <c r="ET418" s="58"/>
      <c r="EU418" s="58"/>
      <c r="EV418" s="58"/>
      <c r="EW418" s="58"/>
      <c r="EX418" s="58"/>
      <c r="EY418" s="58"/>
      <c r="EZ418" s="58"/>
      <c r="FA418" s="58"/>
      <c r="FB418" s="58"/>
      <c r="FC418" s="58"/>
      <c r="FD418" s="58"/>
      <c r="FE418" s="58"/>
      <c r="FF418" s="58"/>
      <c r="FG418" s="58"/>
      <c r="FH418" s="58"/>
      <c r="FI418" s="58"/>
      <c r="FJ418" s="58"/>
      <c r="FK418" s="58"/>
      <c r="FL418" s="58"/>
      <c r="FM418" s="58"/>
      <c r="FN418" s="58"/>
      <c r="FO418" s="58"/>
      <c r="FP418" s="58"/>
      <c r="FQ418" s="58"/>
      <c r="FR418" s="58"/>
      <c r="FS418" s="58"/>
      <c r="FT418" s="58"/>
      <c r="FU418" s="58"/>
      <c r="FV418" s="58"/>
      <c r="FW418" s="58"/>
      <c r="FX418" s="58"/>
      <c r="FY418" s="58"/>
      <c r="FZ418" s="58"/>
      <c r="GA418" s="58"/>
      <c r="GB418" s="58"/>
      <c r="GC418" s="58"/>
      <c r="GD418" s="58"/>
      <c r="GE418" s="58"/>
      <c r="GF418" s="58"/>
      <c r="GG418" s="58"/>
      <c r="GH418" s="58"/>
      <c r="GI418" s="58"/>
      <c r="GJ418" s="58"/>
      <c r="GK418" s="58"/>
      <c r="GL418" s="58"/>
      <c r="GM418" s="58"/>
      <c r="GN418" s="58"/>
      <c r="GO418" s="58"/>
      <c r="GP418" s="58"/>
      <c r="GQ418" s="58"/>
      <c r="GR418" s="58"/>
      <c r="GS418" s="58"/>
      <c r="GT418" s="58"/>
      <c r="GU418" s="58"/>
      <c r="GV418" s="58"/>
      <c r="GW418" s="58"/>
      <c r="GX418" s="58"/>
      <c r="GY418" s="58"/>
      <c r="GZ418" s="58"/>
      <c r="HA418" s="58"/>
      <c r="HB418" s="58"/>
      <c r="HC418" s="58"/>
      <c r="HD418" s="58"/>
      <c r="HE418" s="58"/>
      <c r="HF418" s="58"/>
      <c r="HG418" s="58"/>
      <c r="HH418" s="58"/>
      <c r="HI418" s="58"/>
      <c r="HJ418" s="58"/>
      <c r="HK418" s="58"/>
      <c r="HL418" s="58"/>
      <c r="HM418" s="58"/>
      <c r="HN418" s="58"/>
      <c r="HO418" s="58"/>
      <c r="HP418" s="58"/>
      <c r="HQ418" s="58"/>
      <c r="HR418" s="58"/>
      <c r="HS418" s="58"/>
      <c r="HT418" s="58"/>
      <c r="HU418" s="58"/>
      <c r="HV418" s="58"/>
      <c r="HW418" s="58"/>
      <c r="HX418" s="58"/>
      <c r="HY418" s="58"/>
      <c r="HZ418" s="58"/>
      <c r="IA418" s="58"/>
      <c r="IB418" s="58"/>
      <c r="IC418" s="58"/>
      <c r="ID418" s="58"/>
      <c r="IE418" s="58"/>
      <c r="IF418" s="58"/>
      <c r="IG418" s="58"/>
      <c r="IH418" s="58"/>
      <c r="II418" s="58"/>
      <c r="IJ418" s="58"/>
      <c r="IK418" s="58"/>
      <c r="IL418" s="58"/>
      <c r="IM418" s="58"/>
      <c r="IN418" s="58"/>
      <c r="IO418" s="58"/>
      <c r="IP418" s="58"/>
      <c r="IQ418" s="58"/>
      <c r="IR418" s="58"/>
      <c r="IS418" s="58"/>
      <c r="IT418" s="58"/>
      <c r="IU418" s="58"/>
      <c r="IV418" s="58"/>
      <c r="IW418" s="58"/>
      <c r="IX418" s="58"/>
      <c r="IY418" s="58"/>
      <c r="IZ418" s="58"/>
      <c r="JA418" s="58"/>
      <c r="JB418" s="58"/>
      <c r="JC418" s="58"/>
      <c r="JD418" s="58"/>
      <c r="JE418" s="58"/>
      <c r="JF418" s="58"/>
      <c r="JG418" s="58"/>
      <c r="JH418" s="58"/>
      <c r="JI418" s="58"/>
      <c r="JJ418" s="58"/>
      <c r="JK418" s="58"/>
      <c r="JL418" s="58"/>
      <c r="JM418" s="58"/>
      <c r="JN418" s="58"/>
      <c r="JO418" s="58"/>
      <c r="JP418" s="58"/>
      <c r="JQ418" s="58"/>
      <c r="JR418" s="58"/>
      <c r="JS418" s="58"/>
      <c r="JT418" s="58"/>
      <c r="JU418" s="58"/>
      <c r="JV418" s="58"/>
      <c r="JW418" s="58"/>
      <c r="JX418" s="58"/>
      <c r="JY418" s="58"/>
      <c r="JZ418" s="58"/>
      <c r="KA418" s="58"/>
      <c r="KB418" s="58"/>
      <c r="KC418" s="58"/>
      <c r="KD418" s="58"/>
      <c r="KE418" s="58"/>
      <c r="KF418" s="58"/>
      <c r="KG418" s="58"/>
      <c r="KH418" s="58"/>
      <c r="KI418" s="58"/>
      <c r="KJ418" s="58"/>
      <c r="KK418" s="58"/>
      <c r="KL418" s="58"/>
      <c r="KM418" s="58"/>
      <c r="KN418" s="58"/>
      <c r="KO418" s="58"/>
      <c r="KP418" s="58"/>
      <c r="KQ418" s="58"/>
      <c r="KR418" s="58"/>
      <c r="KS418" s="58"/>
      <c r="KT418" s="58"/>
      <c r="KU418" s="58"/>
      <c r="KV418" s="58"/>
      <c r="KW418" s="58"/>
      <c r="KX418" s="58"/>
      <c r="KY418" s="58"/>
      <c r="KZ418" s="58"/>
      <c r="LA418" s="58"/>
      <c r="LB418" s="58"/>
      <c r="LC418" s="58"/>
      <c r="LD418" s="58"/>
      <c r="LE418" s="58"/>
      <c r="LF418" s="58"/>
      <c r="LG418" s="58"/>
      <c r="LH418" s="58"/>
      <c r="LI418" s="58"/>
      <c r="LJ418" s="58"/>
      <c r="LK418" s="58"/>
      <c r="LL418" s="58"/>
      <c r="LM418" s="58"/>
      <c r="LN418" s="58"/>
      <c r="LO418" s="58"/>
      <c r="LP418" s="58"/>
      <c r="LQ418" s="58"/>
      <c r="LR418" s="58"/>
      <c r="LS418" s="58"/>
      <c r="LT418" s="58"/>
      <c r="LU418" s="58"/>
      <c r="LV418" s="58"/>
      <c r="LW418" s="58"/>
      <c r="LX418" s="58"/>
      <c r="LY418" s="58"/>
      <c r="LZ418" s="58"/>
      <c r="MA418" s="58"/>
      <c r="MB418" s="58"/>
      <c r="MC418" s="58"/>
      <c r="MD418" s="58"/>
      <c r="ME418" s="58"/>
      <c r="MF418" s="58"/>
      <c r="MG418" s="58"/>
      <c r="MH418" s="58"/>
      <c r="MI418" s="58"/>
      <c r="MJ418" s="58"/>
      <c r="MK418" s="58"/>
      <c r="ML418" s="58"/>
      <c r="MM418" s="58"/>
      <c r="MN418" s="58"/>
      <c r="MO418" s="58"/>
      <c r="MP418" s="58"/>
      <c r="MQ418" s="58"/>
    </row>
    <row r="419" spans="1:604" s="118" customFormat="1" x14ac:dyDescent="0.2">
      <c r="A419" s="58"/>
      <c r="B419" s="58"/>
      <c r="C419" s="58"/>
      <c r="D419" s="58"/>
      <c r="E419" s="37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8"/>
      <c r="BP419" s="58"/>
      <c r="BQ419" s="58"/>
      <c r="BR419" s="58"/>
      <c r="BS419" s="58"/>
      <c r="BT419" s="58"/>
      <c r="BU419" s="58"/>
      <c r="BV419" s="58"/>
      <c r="BW419" s="58"/>
      <c r="BX419" s="58"/>
      <c r="BY419" s="58"/>
      <c r="BZ419" s="58"/>
      <c r="CA419" s="58"/>
      <c r="CB419" s="58"/>
      <c r="CC419" s="58"/>
      <c r="CD419" s="58"/>
      <c r="CE419" s="58"/>
      <c r="CF419" s="58"/>
      <c r="CG419" s="58"/>
      <c r="CH419" s="58"/>
      <c r="CI419" s="58"/>
      <c r="CJ419" s="58"/>
      <c r="CK419" s="58"/>
      <c r="CL419" s="58"/>
      <c r="CM419" s="58"/>
      <c r="CN419" s="58"/>
      <c r="CO419" s="58"/>
      <c r="CP419" s="58"/>
      <c r="CQ419" s="58"/>
      <c r="CR419" s="58"/>
      <c r="CS419" s="58"/>
      <c r="CT419" s="58"/>
      <c r="CU419" s="58"/>
      <c r="CV419" s="58"/>
      <c r="CW419" s="58"/>
      <c r="CX419" s="58"/>
      <c r="CY419" s="58"/>
      <c r="CZ419" s="58"/>
      <c r="DA419" s="58"/>
      <c r="DB419" s="58"/>
      <c r="DC419" s="58"/>
      <c r="DD419" s="58"/>
      <c r="DE419" s="58"/>
      <c r="DF419" s="58"/>
      <c r="DG419" s="58"/>
      <c r="DH419" s="58"/>
      <c r="DI419" s="58"/>
      <c r="DJ419" s="58"/>
      <c r="DK419" s="58"/>
      <c r="DL419" s="58"/>
      <c r="DM419" s="58"/>
      <c r="DN419" s="58"/>
      <c r="DO419" s="58"/>
      <c r="DP419" s="58"/>
      <c r="DQ419" s="58"/>
      <c r="DR419" s="58"/>
      <c r="DS419" s="58"/>
      <c r="DT419" s="58"/>
      <c r="DU419" s="58"/>
      <c r="DV419" s="58"/>
      <c r="DW419" s="58"/>
      <c r="DX419" s="58"/>
      <c r="DY419" s="58"/>
      <c r="DZ419" s="58"/>
      <c r="EA419" s="58"/>
      <c r="EB419" s="58"/>
      <c r="EC419" s="58"/>
      <c r="ED419" s="58"/>
      <c r="EE419" s="58"/>
      <c r="EF419" s="58"/>
      <c r="EG419" s="58"/>
      <c r="EH419" s="58"/>
      <c r="EI419" s="58"/>
      <c r="EJ419" s="58"/>
      <c r="EK419" s="58"/>
      <c r="EL419" s="58"/>
      <c r="EM419" s="58"/>
      <c r="EN419" s="58"/>
      <c r="EO419" s="58"/>
      <c r="EP419" s="58"/>
      <c r="EQ419" s="58"/>
      <c r="ER419" s="58"/>
      <c r="ES419" s="58"/>
      <c r="ET419" s="58"/>
      <c r="EU419" s="58"/>
      <c r="EV419" s="58"/>
      <c r="EW419" s="58"/>
      <c r="EX419" s="58"/>
      <c r="EY419" s="58"/>
      <c r="EZ419" s="58"/>
      <c r="FA419" s="58"/>
      <c r="FB419" s="58"/>
      <c r="FC419" s="58"/>
      <c r="FD419" s="58"/>
      <c r="FE419" s="58"/>
      <c r="FF419" s="58"/>
      <c r="FG419" s="58"/>
      <c r="FH419" s="58"/>
      <c r="FI419" s="58"/>
      <c r="FJ419" s="58"/>
      <c r="FK419" s="58"/>
      <c r="FL419" s="58"/>
      <c r="FM419" s="58"/>
      <c r="FN419" s="58"/>
      <c r="FO419" s="58"/>
      <c r="FP419" s="58"/>
      <c r="FQ419" s="58"/>
      <c r="FR419" s="58"/>
      <c r="FS419" s="58"/>
      <c r="FT419" s="58"/>
      <c r="FU419" s="58"/>
      <c r="FV419" s="58"/>
      <c r="FW419" s="58"/>
      <c r="FX419" s="58"/>
      <c r="FY419" s="58"/>
      <c r="FZ419" s="58"/>
      <c r="GA419" s="58"/>
      <c r="GB419" s="58"/>
      <c r="GC419" s="58"/>
      <c r="GD419" s="58"/>
      <c r="GE419" s="58"/>
      <c r="GF419" s="58"/>
      <c r="GG419" s="58"/>
      <c r="GH419" s="58"/>
      <c r="GI419" s="58"/>
      <c r="GJ419" s="58"/>
      <c r="GK419" s="58"/>
      <c r="GL419" s="58"/>
      <c r="GM419" s="58"/>
      <c r="GN419" s="58"/>
      <c r="GO419" s="58"/>
      <c r="GP419" s="58"/>
      <c r="GQ419" s="58"/>
      <c r="GR419" s="58"/>
      <c r="GS419" s="58"/>
      <c r="GT419" s="58"/>
      <c r="GU419" s="58"/>
      <c r="GV419" s="58"/>
      <c r="GW419" s="58"/>
      <c r="GX419" s="58"/>
      <c r="GY419" s="58"/>
      <c r="GZ419" s="58"/>
      <c r="HA419" s="58"/>
      <c r="HB419" s="58"/>
      <c r="HC419" s="58"/>
      <c r="HD419" s="58"/>
      <c r="HE419" s="58"/>
      <c r="HF419" s="58"/>
      <c r="HG419" s="58"/>
      <c r="HH419" s="58"/>
      <c r="HI419" s="58"/>
      <c r="HJ419" s="58"/>
      <c r="HK419" s="58"/>
      <c r="HL419" s="58"/>
      <c r="HM419" s="58"/>
      <c r="HN419" s="58"/>
      <c r="HO419" s="58"/>
      <c r="HP419" s="58"/>
      <c r="HQ419" s="58"/>
      <c r="HR419" s="58"/>
      <c r="HS419" s="58"/>
      <c r="HT419" s="58"/>
      <c r="HU419" s="58"/>
      <c r="HV419" s="58"/>
      <c r="HW419" s="58"/>
      <c r="HX419" s="58"/>
      <c r="HY419" s="58"/>
      <c r="HZ419" s="58"/>
      <c r="IA419" s="58"/>
      <c r="IB419" s="58"/>
      <c r="IC419" s="58"/>
      <c r="ID419" s="58"/>
      <c r="IE419" s="58"/>
      <c r="IF419" s="58"/>
      <c r="IG419" s="58"/>
      <c r="IH419" s="58"/>
      <c r="II419" s="58"/>
      <c r="IJ419" s="58"/>
      <c r="IK419" s="58"/>
      <c r="IL419" s="58"/>
      <c r="IM419" s="58"/>
      <c r="IN419" s="58"/>
      <c r="IO419" s="58"/>
      <c r="IP419" s="58"/>
      <c r="IQ419" s="58"/>
      <c r="IR419" s="58"/>
      <c r="IS419" s="58"/>
      <c r="IT419" s="58"/>
      <c r="IU419" s="58"/>
      <c r="IV419" s="58"/>
      <c r="IW419" s="58"/>
      <c r="IX419" s="58"/>
      <c r="IY419" s="58"/>
      <c r="IZ419" s="58"/>
      <c r="JA419" s="58"/>
      <c r="JB419" s="58"/>
      <c r="JC419" s="58"/>
      <c r="JD419" s="58"/>
      <c r="JE419" s="58"/>
      <c r="JF419" s="58"/>
      <c r="JG419" s="58"/>
      <c r="JH419" s="58"/>
      <c r="JI419" s="58"/>
      <c r="JJ419" s="58"/>
      <c r="JK419" s="58"/>
      <c r="JL419" s="58"/>
      <c r="JM419" s="58"/>
      <c r="JN419" s="58"/>
      <c r="JO419" s="58"/>
      <c r="JP419" s="58"/>
      <c r="JQ419" s="58"/>
      <c r="JR419" s="58"/>
      <c r="JS419" s="58"/>
      <c r="JT419" s="58"/>
      <c r="JU419" s="58"/>
      <c r="JV419" s="58"/>
      <c r="JW419" s="58"/>
      <c r="JX419" s="58"/>
      <c r="JY419" s="58"/>
      <c r="JZ419" s="58"/>
      <c r="KA419" s="58"/>
      <c r="KB419" s="58"/>
      <c r="KC419" s="58"/>
      <c r="KD419" s="58"/>
      <c r="KE419" s="58"/>
      <c r="KF419" s="58"/>
      <c r="KG419" s="58"/>
      <c r="KH419" s="58"/>
      <c r="KI419" s="58"/>
      <c r="KJ419" s="58"/>
      <c r="KK419" s="58"/>
      <c r="KL419" s="58"/>
      <c r="KM419" s="58"/>
      <c r="KN419" s="58"/>
      <c r="KO419" s="58"/>
      <c r="KP419" s="58"/>
      <c r="KQ419" s="58"/>
      <c r="KR419" s="58"/>
      <c r="KS419" s="58"/>
      <c r="KT419" s="58"/>
      <c r="KU419" s="58"/>
      <c r="KV419" s="58"/>
      <c r="KW419" s="58"/>
      <c r="KX419" s="58"/>
      <c r="KY419" s="58"/>
      <c r="KZ419" s="58"/>
      <c r="LA419" s="58"/>
      <c r="LB419" s="58"/>
      <c r="LC419" s="58"/>
      <c r="LD419" s="58"/>
      <c r="LE419" s="58"/>
      <c r="LF419" s="58"/>
      <c r="LG419" s="58"/>
      <c r="LH419" s="58"/>
      <c r="LI419" s="58"/>
      <c r="LJ419" s="58"/>
      <c r="LK419" s="58"/>
      <c r="LL419" s="58"/>
      <c r="LM419" s="58"/>
      <c r="LN419" s="58"/>
      <c r="LO419" s="58"/>
      <c r="LP419" s="58"/>
      <c r="LQ419" s="58"/>
      <c r="LR419" s="58"/>
      <c r="LS419" s="58"/>
      <c r="LT419" s="58"/>
      <c r="LU419" s="58"/>
      <c r="LV419" s="58"/>
      <c r="LW419" s="58"/>
      <c r="LX419" s="58"/>
      <c r="LY419" s="58"/>
      <c r="LZ419" s="58"/>
      <c r="MA419" s="58"/>
      <c r="MB419" s="58"/>
      <c r="MC419" s="58"/>
      <c r="MD419" s="58"/>
      <c r="ME419" s="58"/>
      <c r="MF419" s="58"/>
      <c r="MG419" s="58"/>
      <c r="MH419" s="58"/>
      <c r="MI419" s="58"/>
      <c r="MJ419" s="58"/>
      <c r="MK419" s="58"/>
      <c r="ML419" s="58"/>
      <c r="MM419" s="58"/>
      <c r="MN419" s="58"/>
      <c r="MO419" s="58"/>
      <c r="MP419" s="58"/>
      <c r="MQ419" s="58"/>
    </row>
    <row r="420" spans="1:604" s="118" customFormat="1" x14ac:dyDescent="0.2">
      <c r="A420" s="58"/>
      <c r="B420" s="58"/>
      <c r="C420" s="58"/>
      <c r="D420" s="58"/>
      <c r="E420" s="37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8"/>
      <c r="BW420" s="58"/>
      <c r="BX420" s="58"/>
      <c r="BY420" s="58"/>
      <c r="BZ420" s="58"/>
      <c r="CA420" s="58"/>
      <c r="CB420" s="58"/>
      <c r="CC420" s="58"/>
      <c r="CD420" s="58"/>
      <c r="CE420" s="58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8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8"/>
      <c r="DR420" s="58"/>
      <c r="DS420" s="58"/>
      <c r="DT420" s="58"/>
      <c r="DU420" s="58"/>
      <c r="DV420" s="58"/>
      <c r="DW420" s="58"/>
      <c r="DX420" s="58"/>
      <c r="DY420" s="58"/>
      <c r="DZ420" s="58"/>
      <c r="EA420" s="58"/>
      <c r="EB420" s="58"/>
      <c r="EC420" s="58"/>
      <c r="ED420" s="58"/>
      <c r="EE420" s="58"/>
      <c r="EF420" s="58"/>
      <c r="EG420" s="58"/>
      <c r="EH420" s="58"/>
      <c r="EI420" s="58"/>
      <c r="EJ420" s="58"/>
      <c r="EK420" s="58"/>
      <c r="EL420" s="58"/>
      <c r="EM420" s="58"/>
      <c r="EN420" s="58"/>
      <c r="EO420" s="58"/>
      <c r="EP420" s="58"/>
      <c r="EQ420" s="58"/>
      <c r="ER420" s="58"/>
      <c r="ES420" s="58"/>
      <c r="ET420" s="58"/>
      <c r="EU420" s="58"/>
      <c r="EV420" s="58"/>
      <c r="EW420" s="58"/>
      <c r="EX420" s="58"/>
      <c r="EY420" s="58"/>
      <c r="EZ420" s="58"/>
      <c r="FA420" s="58"/>
      <c r="FB420" s="58"/>
      <c r="FC420" s="58"/>
      <c r="FD420" s="58"/>
      <c r="FE420" s="58"/>
      <c r="FF420" s="58"/>
      <c r="FG420" s="58"/>
      <c r="FH420" s="58"/>
      <c r="FI420" s="58"/>
      <c r="FJ420" s="58"/>
      <c r="FK420" s="58"/>
      <c r="FL420" s="58"/>
      <c r="FM420" s="58"/>
      <c r="FN420" s="58"/>
      <c r="FO420" s="58"/>
      <c r="FP420" s="58"/>
      <c r="FQ420" s="58"/>
      <c r="FR420" s="58"/>
      <c r="FS420" s="58"/>
      <c r="FT420" s="58"/>
      <c r="FU420" s="58"/>
      <c r="FV420" s="58"/>
      <c r="FW420" s="58"/>
      <c r="FX420" s="58"/>
      <c r="FY420" s="58"/>
      <c r="FZ420" s="58"/>
      <c r="GA420" s="58"/>
      <c r="GB420" s="58"/>
      <c r="GC420" s="58"/>
      <c r="GD420" s="58"/>
      <c r="GE420" s="58"/>
      <c r="GF420" s="58"/>
      <c r="GG420" s="58"/>
      <c r="GH420" s="58"/>
      <c r="GI420" s="58"/>
      <c r="GJ420" s="58"/>
      <c r="GK420" s="58"/>
      <c r="GL420" s="58"/>
      <c r="GM420" s="58"/>
      <c r="GN420" s="58"/>
      <c r="GO420" s="58"/>
      <c r="GP420" s="58"/>
      <c r="GQ420" s="58"/>
      <c r="GR420" s="58"/>
      <c r="GS420" s="58"/>
      <c r="GT420" s="58"/>
      <c r="GU420" s="58"/>
      <c r="GV420" s="58"/>
      <c r="GW420" s="58"/>
      <c r="GX420" s="58"/>
      <c r="GY420" s="58"/>
      <c r="GZ420" s="58"/>
      <c r="HA420" s="58"/>
      <c r="HB420" s="58"/>
      <c r="HC420" s="58"/>
      <c r="HD420" s="58"/>
      <c r="HE420" s="58"/>
      <c r="HF420" s="58"/>
      <c r="HG420" s="58"/>
      <c r="HH420" s="58"/>
      <c r="HI420" s="58"/>
      <c r="HJ420" s="58"/>
      <c r="HK420" s="58"/>
      <c r="HL420" s="58"/>
      <c r="HM420" s="58"/>
      <c r="HN420" s="58"/>
      <c r="HO420" s="58"/>
      <c r="HP420" s="58"/>
      <c r="HQ420" s="58"/>
      <c r="HR420" s="58"/>
      <c r="HS420" s="58"/>
      <c r="HT420" s="58"/>
      <c r="HU420" s="58"/>
      <c r="HV420" s="58"/>
      <c r="HW420" s="58"/>
      <c r="HX420" s="58"/>
      <c r="HY420" s="58"/>
      <c r="HZ420" s="58"/>
      <c r="IA420" s="58"/>
      <c r="IB420" s="58"/>
      <c r="IC420" s="58"/>
      <c r="ID420" s="58"/>
      <c r="IE420" s="58"/>
      <c r="IF420" s="58"/>
      <c r="IG420" s="58"/>
      <c r="IH420" s="58"/>
      <c r="II420" s="58"/>
      <c r="IJ420" s="58"/>
      <c r="IK420" s="58"/>
      <c r="IL420" s="58"/>
      <c r="IM420" s="58"/>
      <c r="IN420" s="58"/>
      <c r="IO420" s="58"/>
      <c r="IP420" s="58"/>
      <c r="IQ420" s="58"/>
      <c r="IR420" s="58"/>
      <c r="IS420" s="58"/>
      <c r="IT420" s="58"/>
      <c r="IU420" s="58"/>
      <c r="IV420" s="58"/>
      <c r="IW420" s="58"/>
      <c r="IX420" s="58"/>
      <c r="IY420" s="58"/>
      <c r="IZ420" s="58"/>
      <c r="JA420" s="58"/>
      <c r="JB420" s="58"/>
      <c r="JC420" s="58"/>
      <c r="JD420" s="58"/>
      <c r="JE420" s="58"/>
      <c r="JF420" s="58"/>
      <c r="JG420" s="58"/>
      <c r="JH420" s="58"/>
      <c r="JI420" s="58"/>
      <c r="JJ420" s="58"/>
      <c r="JK420" s="58"/>
      <c r="JL420" s="58"/>
      <c r="JM420" s="58"/>
      <c r="JN420" s="58"/>
      <c r="JO420" s="58"/>
      <c r="JP420" s="58"/>
      <c r="JQ420" s="58"/>
      <c r="JR420" s="58"/>
      <c r="JS420" s="58"/>
      <c r="JT420" s="58"/>
      <c r="JU420" s="58"/>
      <c r="JV420" s="58"/>
      <c r="JW420" s="58"/>
      <c r="JX420" s="58"/>
      <c r="JY420" s="58"/>
      <c r="JZ420" s="58"/>
      <c r="KA420" s="58"/>
      <c r="KB420" s="58"/>
      <c r="KC420" s="58"/>
      <c r="KD420" s="58"/>
      <c r="KE420" s="58"/>
      <c r="KF420" s="58"/>
      <c r="KG420" s="58"/>
      <c r="KH420" s="58"/>
      <c r="KI420" s="58"/>
      <c r="KJ420" s="58"/>
      <c r="KK420" s="58"/>
      <c r="KL420" s="58"/>
      <c r="KM420" s="58"/>
      <c r="KN420" s="58"/>
      <c r="KO420" s="58"/>
      <c r="KP420" s="58"/>
      <c r="KQ420" s="58"/>
      <c r="KR420" s="58"/>
      <c r="KS420" s="58"/>
      <c r="KT420" s="58"/>
      <c r="KU420" s="58"/>
      <c r="KV420" s="58"/>
      <c r="KW420" s="58"/>
      <c r="KX420" s="58"/>
      <c r="KY420" s="58"/>
      <c r="KZ420" s="58"/>
      <c r="LA420" s="58"/>
      <c r="LB420" s="58"/>
      <c r="LC420" s="58"/>
      <c r="LD420" s="58"/>
      <c r="LE420" s="58"/>
      <c r="LF420" s="58"/>
      <c r="LG420" s="58"/>
      <c r="LH420" s="58"/>
      <c r="LI420" s="58"/>
      <c r="LJ420" s="58"/>
      <c r="LK420" s="58"/>
      <c r="LL420" s="58"/>
      <c r="LM420" s="58"/>
      <c r="LN420" s="58"/>
      <c r="LO420" s="58"/>
      <c r="LP420" s="58"/>
      <c r="LQ420" s="58"/>
      <c r="LR420" s="58"/>
      <c r="LS420" s="58"/>
      <c r="LT420" s="58"/>
      <c r="LU420" s="58"/>
      <c r="LV420" s="58"/>
      <c r="LW420" s="58"/>
      <c r="LX420" s="58"/>
      <c r="LY420" s="58"/>
      <c r="LZ420" s="58"/>
      <c r="MA420" s="58"/>
      <c r="MB420" s="58"/>
      <c r="MC420" s="58"/>
      <c r="MD420" s="58"/>
      <c r="ME420" s="58"/>
      <c r="MF420" s="58"/>
      <c r="MG420" s="58"/>
      <c r="MH420" s="58"/>
      <c r="MI420" s="58"/>
      <c r="MJ420" s="58"/>
      <c r="MK420" s="58"/>
      <c r="ML420" s="58"/>
      <c r="MM420" s="58"/>
      <c r="MN420" s="58"/>
      <c r="MO420" s="58"/>
      <c r="MP420" s="58"/>
      <c r="MQ420" s="58"/>
    </row>
    <row r="421" spans="1:604" s="118" customFormat="1" x14ac:dyDescent="0.2">
      <c r="A421" s="58"/>
      <c r="B421" s="58"/>
      <c r="C421" s="58"/>
      <c r="D421" s="58"/>
      <c r="E421" s="37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  <c r="CE421" s="58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  <c r="CP421" s="58"/>
      <c r="CQ421" s="58"/>
      <c r="CR421" s="58"/>
      <c r="CS421" s="58"/>
      <c r="CT421" s="58"/>
      <c r="CU421" s="58"/>
      <c r="CV421" s="58"/>
      <c r="CW421" s="58"/>
      <c r="CX421" s="58"/>
      <c r="CY421" s="58"/>
      <c r="CZ421" s="58"/>
      <c r="DA421" s="58"/>
      <c r="DB421" s="58"/>
      <c r="DC421" s="58"/>
      <c r="DD421" s="58"/>
      <c r="DE421" s="58"/>
      <c r="DF421" s="58"/>
      <c r="DG421" s="58"/>
      <c r="DH421" s="58"/>
      <c r="DI421" s="58"/>
      <c r="DJ421" s="58"/>
      <c r="DK421" s="58"/>
      <c r="DL421" s="58"/>
      <c r="DM421" s="58"/>
      <c r="DN421" s="58"/>
      <c r="DO421" s="58"/>
      <c r="DP421" s="58"/>
      <c r="DQ421" s="58"/>
      <c r="DR421" s="58"/>
      <c r="DS421" s="58"/>
      <c r="DT421" s="58"/>
      <c r="DU421" s="58"/>
      <c r="DV421" s="58"/>
      <c r="DW421" s="58"/>
      <c r="DX421" s="58"/>
      <c r="DY421" s="58"/>
      <c r="DZ421" s="58"/>
      <c r="EA421" s="58"/>
      <c r="EB421" s="58"/>
      <c r="EC421" s="58"/>
      <c r="ED421" s="58"/>
      <c r="EE421" s="58"/>
      <c r="EF421" s="58"/>
      <c r="EG421" s="58"/>
      <c r="EH421" s="58"/>
      <c r="EI421" s="58"/>
      <c r="EJ421" s="58"/>
      <c r="EK421" s="58"/>
      <c r="EL421" s="58"/>
      <c r="EM421" s="58"/>
      <c r="EN421" s="58"/>
      <c r="EO421" s="58"/>
      <c r="EP421" s="58"/>
      <c r="EQ421" s="58"/>
      <c r="ER421" s="58"/>
      <c r="ES421" s="58"/>
      <c r="ET421" s="58"/>
      <c r="EU421" s="58"/>
      <c r="EV421" s="58"/>
      <c r="EW421" s="58"/>
      <c r="EX421" s="58"/>
      <c r="EY421" s="58"/>
      <c r="EZ421" s="58"/>
      <c r="FA421" s="58"/>
      <c r="FB421" s="58"/>
      <c r="FC421" s="58"/>
      <c r="FD421" s="58"/>
      <c r="FE421" s="58"/>
      <c r="FF421" s="58"/>
      <c r="FG421" s="58"/>
      <c r="FH421" s="58"/>
      <c r="FI421" s="58"/>
      <c r="FJ421" s="58"/>
      <c r="FK421" s="58"/>
      <c r="FL421" s="58"/>
      <c r="FM421" s="58"/>
      <c r="FN421" s="58"/>
      <c r="FO421" s="58"/>
      <c r="FP421" s="58"/>
      <c r="FQ421" s="58"/>
      <c r="FR421" s="58"/>
      <c r="FS421" s="58"/>
      <c r="FT421" s="58"/>
      <c r="FU421" s="58"/>
      <c r="FV421" s="58"/>
      <c r="FW421" s="58"/>
      <c r="FX421" s="58"/>
      <c r="FY421" s="58"/>
      <c r="FZ421" s="58"/>
      <c r="GA421" s="58"/>
      <c r="GB421" s="58"/>
      <c r="GC421" s="58"/>
      <c r="GD421" s="58"/>
      <c r="GE421" s="58"/>
      <c r="GF421" s="58"/>
      <c r="GG421" s="58"/>
      <c r="GH421" s="58"/>
      <c r="GI421" s="58"/>
      <c r="GJ421" s="58"/>
      <c r="GK421" s="58"/>
      <c r="GL421" s="58"/>
      <c r="GM421" s="58"/>
      <c r="GN421" s="58"/>
      <c r="GO421" s="58"/>
      <c r="GP421" s="58"/>
      <c r="GQ421" s="58"/>
      <c r="GR421" s="58"/>
      <c r="GS421" s="58"/>
      <c r="GT421" s="58"/>
      <c r="GU421" s="58"/>
      <c r="GV421" s="58"/>
      <c r="GW421" s="58"/>
      <c r="GX421" s="58"/>
      <c r="GY421" s="58"/>
      <c r="GZ421" s="58"/>
      <c r="HA421" s="58"/>
      <c r="HB421" s="58"/>
      <c r="HC421" s="58"/>
      <c r="HD421" s="58"/>
      <c r="HE421" s="58"/>
      <c r="HF421" s="58"/>
      <c r="HG421" s="58"/>
      <c r="HH421" s="58"/>
      <c r="HI421" s="58"/>
      <c r="HJ421" s="58"/>
      <c r="HK421" s="58"/>
      <c r="HL421" s="58"/>
      <c r="HM421" s="58"/>
      <c r="HN421" s="58"/>
      <c r="HO421" s="58"/>
      <c r="HP421" s="58"/>
      <c r="HQ421" s="58"/>
      <c r="HR421" s="58"/>
      <c r="HS421" s="58"/>
      <c r="HT421" s="58"/>
      <c r="HU421" s="58"/>
      <c r="HV421" s="58"/>
      <c r="HW421" s="58"/>
      <c r="HX421" s="58"/>
      <c r="HY421" s="58"/>
      <c r="HZ421" s="58"/>
      <c r="IA421" s="58"/>
      <c r="IB421" s="58"/>
      <c r="IC421" s="58"/>
      <c r="ID421" s="58"/>
      <c r="IE421" s="58"/>
      <c r="IF421" s="58"/>
      <c r="IG421" s="58"/>
      <c r="IH421" s="58"/>
      <c r="II421" s="58"/>
      <c r="IJ421" s="58"/>
      <c r="IK421" s="58"/>
      <c r="IL421" s="58"/>
      <c r="IM421" s="58"/>
      <c r="IN421" s="58"/>
      <c r="IO421" s="58"/>
      <c r="IP421" s="58"/>
      <c r="IQ421" s="58"/>
      <c r="IR421" s="58"/>
      <c r="IS421" s="58"/>
      <c r="IT421" s="58"/>
      <c r="IU421" s="58"/>
      <c r="IV421" s="58"/>
      <c r="IW421" s="58"/>
      <c r="IX421" s="58"/>
      <c r="IY421" s="58"/>
      <c r="IZ421" s="58"/>
      <c r="JA421" s="58"/>
      <c r="JB421" s="58"/>
      <c r="JC421" s="58"/>
      <c r="JD421" s="58"/>
      <c r="JE421" s="58"/>
      <c r="JF421" s="58"/>
      <c r="JG421" s="58"/>
      <c r="JH421" s="58"/>
      <c r="JI421" s="58"/>
      <c r="JJ421" s="58"/>
      <c r="JK421" s="58"/>
      <c r="JL421" s="58"/>
      <c r="JM421" s="58"/>
      <c r="JN421" s="58"/>
      <c r="JO421" s="58"/>
      <c r="JP421" s="58"/>
      <c r="JQ421" s="58"/>
      <c r="JR421" s="58"/>
      <c r="JS421" s="58"/>
      <c r="JT421" s="58"/>
      <c r="JU421" s="58"/>
      <c r="JV421" s="58"/>
      <c r="JW421" s="58"/>
      <c r="JX421" s="58"/>
      <c r="JY421" s="58"/>
      <c r="JZ421" s="58"/>
      <c r="KA421" s="58"/>
      <c r="KB421" s="58"/>
      <c r="KC421" s="58"/>
      <c r="KD421" s="58"/>
      <c r="KE421" s="58"/>
      <c r="KF421" s="58"/>
      <c r="KG421" s="58"/>
      <c r="KH421" s="58"/>
      <c r="KI421" s="58"/>
      <c r="KJ421" s="58"/>
      <c r="KK421" s="58"/>
      <c r="KL421" s="58"/>
      <c r="KM421" s="58"/>
      <c r="KN421" s="58"/>
      <c r="KO421" s="58"/>
      <c r="KP421" s="58"/>
      <c r="KQ421" s="58"/>
      <c r="KR421" s="58"/>
      <c r="KS421" s="58"/>
      <c r="KT421" s="58"/>
      <c r="KU421" s="58"/>
      <c r="KV421" s="58"/>
      <c r="KW421" s="58"/>
      <c r="KX421" s="58"/>
      <c r="KY421" s="58"/>
      <c r="KZ421" s="58"/>
      <c r="LA421" s="58"/>
      <c r="LB421" s="58"/>
      <c r="LC421" s="58"/>
      <c r="LD421" s="58"/>
      <c r="LE421" s="58"/>
      <c r="LF421" s="58"/>
      <c r="LG421" s="58"/>
      <c r="LH421" s="58"/>
      <c r="LI421" s="58"/>
      <c r="LJ421" s="58"/>
      <c r="LK421" s="58"/>
      <c r="LL421" s="58"/>
      <c r="LM421" s="58"/>
      <c r="LN421" s="58"/>
      <c r="LO421" s="58"/>
      <c r="LP421" s="58"/>
      <c r="LQ421" s="58"/>
      <c r="LR421" s="58"/>
      <c r="LS421" s="58"/>
      <c r="LT421" s="58"/>
      <c r="LU421" s="58"/>
      <c r="LV421" s="58"/>
      <c r="LW421" s="58"/>
      <c r="LX421" s="58"/>
      <c r="LY421" s="58"/>
      <c r="LZ421" s="58"/>
      <c r="MA421" s="58"/>
      <c r="MB421" s="58"/>
      <c r="MC421" s="58"/>
      <c r="MD421" s="58"/>
      <c r="ME421" s="58"/>
      <c r="MF421" s="58"/>
      <c r="MG421" s="58"/>
      <c r="MH421" s="58"/>
      <c r="MI421" s="58"/>
      <c r="MJ421" s="58"/>
      <c r="MK421" s="58"/>
      <c r="ML421" s="58"/>
      <c r="MM421" s="58"/>
      <c r="MN421" s="58"/>
      <c r="MO421" s="58"/>
      <c r="MP421" s="58"/>
      <c r="MQ421" s="58"/>
      <c r="MR421" s="58"/>
      <c r="MS421" s="58"/>
      <c r="MT421" s="58"/>
      <c r="MU421" s="58"/>
      <c r="MV421" s="58"/>
      <c r="MW421" s="58"/>
      <c r="MX421" s="58"/>
      <c r="MY421" s="58"/>
      <c r="MZ421" s="58"/>
      <c r="NA421" s="58"/>
      <c r="NB421" s="58"/>
      <c r="NC421" s="58"/>
      <c r="ND421" s="58"/>
      <c r="NE421" s="58"/>
      <c r="NF421" s="58"/>
      <c r="NG421" s="58"/>
      <c r="NH421" s="58"/>
      <c r="NI421" s="58"/>
      <c r="NJ421" s="58"/>
      <c r="NK421" s="58"/>
      <c r="NL421" s="58"/>
      <c r="NM421" s="58"/>
      <c r="NN421" s="58"/>
      <c r="NO421" s="58"/>
      <c r="NP421" s="58"/>
      <c r="NQ421" s="58"/>
      <c r="NR421" s="58"/>
      <c r="NS421" s="58"/>
      <c r="NT421" s="58"/>
      <c r="NU421" s="58"/>
      <c r="NV421" s="58"/>
      <c r="NW421" s="58"/>
      <c r="NX421" s="58"/>
      <c r="NY421" s="58"/>
      <c r="NZ421" s="58"/>
      <c r="OA421" s="58"/>
      <c r="OB421" s="58"/>
      <c r="OC421" s="58"/>
      <c r="OD421" s="58"/>
      <c r="OE421" s="58"/>
      <c r="OF421" s="58"/>
      <c r="OG421" s="58"/>
      <c r="OH421" s="58"/>
      <c r="OI421" s="58"/>
      <c r="OJ421" s="58"/>
      <c r="OK421" s="58"/>
      <c r="OL421" s="58"/>
      <c r="OM421" s="58"/>
      <c r="ON421" s="58"/>
      <c r="OO421" s="58"/>
      <c r="OP421" s="58"/>
      <c r="OQ421" s="58"/>
      <c r="OR421" s="58"/>
      <c r="OS421" s="58"/>
      <c r="OT421" s="58"/>
      <c r="OU421" s="58"/>
      <c r="OV421" s="58"/>
      <c r="OW421" s="58"/>
      <c r="OX421" s="58"/>
      <c r="OY421" s="58"/>
      <c r="OZ421" s="58"/>
      <c r="PA421" s="58"/>
      <c r="PB421" s="58"/>
      <c r="PC421" s="58"/>
      <c r="PD421" s="58"/>
      <c r="PE421" s="58"/>
      <c r="PF421" s="58"/>
      <c r="PG421" s="58"/>
      <c r="PH421" s="58"/>
      <c r="PI421" s="58"/>
      <c r="PJ421" s="58"/>
      <c r="PK421" s="58"/>
      <c r="PL421" s="58"/>
      <c r="PM421" s="58"/>
      <c r="PN421" s="58"/>
      <c r="PO421" s="58"/>
      <c r="PP421" s="58"/>
      <c r="PQ421" s="58"/>
      <c r="PR421" s="58"/>
      <c r="PS421" s="58"/>
      <c r="PT421" s="58"/>
      <c r="PU421" s="58"/>
      <c r="PV421" s="58"/>
      <c r="PW421" s="58"/>
      <c r="PX421" s="58"/>
      <c r="PY421" s="58"/>
      <c r="PZ421" s="58"/>
      <c r="QA421" s="58"/>
      <c r="QB421" s="58"/>
      <c r="QC421" s="58"/>
      <c r="QD421" s="58"/>
      <c r="QE421" s="58"/>
      <c r="QF421" s="58"/>
      <c r="QG421" s="58"/>
      <c r="QH421" s="58"/>
      <c r="QI421" s="58"/>
      <c r="QJ421" s="58"/>
      <c r="QK421" s="58"/>
      <c r="QL421" s="58"/>
      <c r="QM421" s="58"/>
      <c r="QN421" s="58"/>
      <c r="QO421" s="58"/>
      <c r="QP421" s="58"/>
      <c r="QQ421" s="58"/>
      <c r="QR421" s="58"/>
      <c r="QS421" s="58"/>
      <c r="QT421" s="58"/>
      <c r="QU421" s="58"/>
      <c r="QV421" s="58"/>
      <c r="QW421" s="58"/>
      <c r="QX421" s="58"/>
      <c r="QY421" s="58"/>
      <c r="QZ421" s="58"/>
      <c r="RA421" s="58"/>
      <c r="RB421" s="58"/>
      <c r="RC421" s="58"/>
      <c r="RD421" s="58"/>
      <c r="RE421" s="58"/>
      <c r="RF421" s="58"/>
      <c r="RG421" s="58"/>
      <c r="RH421" s="58"/>
      <c r="RI421" s="58"/>
      <c r="RJ421" s="58"/>
      <c r="RK421" s="58"/>
      <c r="RL421" s="58"/>
      <c r="RM421" s="58"/>
      <c r="RN421" s="58"/>
      <c r="RO421" s="58"/>
      <c r="RP421" s="58"/>
      <c r="RQ421" s="58"/>
      <c r="RR421" s="58"/>
      <c r="RS421" s="58"/>
      <c r="RT421" s="58"/>
      <c r="RU421" s="58"/>
      <c r="RV421" s="58"/>
      <c r="RW421" s="58"/>
      <c r="RX421" s="58"/>
      <c r="RY421" s="58"/>
      <c r="RZ421" s="58"/>
      <c r="SA421" s="58"/>
      <c r="SB421" s="58"/>
      <c r="SC421" s="58"/>
      <c r="SD421" s="58"/>
      <c r="SE421" s="58"/>
      <c r="SF421" s="58"/>
      <c r="SG421" s="58"/>
      <c r="SH421" s="58"/>
      <c r="SI421" s="58"/>
      <c r="SJ421" s="58"/>
      <c r="SK421" s="58"/>
      <c r="SL421" s="58"/>
      <c r="SM421" s="58"/>
      <c r="SN421" s="58"/>
      <c r="SO421" s="58"/>
      <c r="SP421" s="58"/>
      <c r="SQ421" s="58"/>
      <c r="SR421" s="58"/>
      <c r="SS421" s="58"/>
      <c r="ST421" s="58"/>
      <c r="SU421" s="58"/>
      <c r="SV421" s="58"/>
      <c r="SW421" s="58"/>
      <c r="SX421" s="58"/>
      <c r="SY421" s="58"/>
      <c r="SZ421" s="58"/>
      <c r="TA421" s="58"/>
      <c r="TB421" s="58"/>
      <c r="TC421" s="58"/>
      <c r="TD421" s="58"/>
      <c r="TE421" s="58"/>
      <c r="TF421" s="58"/>
      <c r="TG421" s="58"/>
      <c r="TH421" s="58"/>
      <c r="TI421" s="58"/>
      <c r="TJ421" s="58"/>
      <c r="TK421" s="58"/>
      <c r="TL421" s="58"/>
      <c r="TM421" s="58"/>
      <c r="TN421" s="58"/>
      <c r="TO421" s="58"/>
      <c r="TP421" s="58"/>
      <c r="TQ421" s="58"/>
      <c r="TR421" s="58"/>
      <c r="TS421" s="58"/>
      <c r="TT421" s="58"/>
      <c r="TU421" s="58"/>
      <c r="TV421" s="58"/>
      <c r="TW421" s="58"/>
      <c r="TX421" s="58"/>
      <c r="TY421" s="58"/>
      <c r="TZ421" s="58"/>
      <c r="UA421" s="58"/>
      <c r="UB421" s="58"/>
      <c r="UC421" s="58"/>
      <c r="UD421" s="58"/>
      <c r="UE421" s="58"/>
      <c r="UF421" s="58"/>
      <c r="UG421" s="58"/>
      <c r="UH421" s="58"/>
      <c r="UI421" s="58"/>
      <c r="UJ421" s="58"/>
      <c r="UK421" s="58"/>
      <c r="UL421" s="58"/>
      <c r="UM421" s="58"/>
      <c r="UN421" s="58"/>
      <c r="UO421" s="58"/>
      <c r="UP421" s="58"/>
      <c r="UQ421" s="58"/>
      <c r="UR421" s="58"/>
      <c r="US421" s="58"/>
      <c r="UT421" s="58"/>
      <c r="UU421" s="58"/>
      <c r="UV421" s="58"/>
      <c r="UW421" s="58"/>
      <c r="UX421" s="58"/>
      <c r="UY421" s="58"/>
      <c r="UZ421" s="58"/>
      <c r="VA421" s="58"/>
      <c r="VB421" s="58"/>
      <c r="VC421" s="58"/>
      <c r="VD421" s="58"/>
      <c r="VE421" s="58"/>
      <c r="VF421" s="58"/>
      <c r="VG421" s="58"/>
      <c r="VH421" s="58"/>
      <c r="VI421" s="58"/>
      <c r="VJ421" s="58"/>
      <c r="VK421" s="58"/>
      <c r="VL421" s="58"/>
      <c r="VM421" s="58"/>
      <c r="VN421" s="58"/>
      <c r="VO421" s="58"/>
      <c r="VP421" s="58"/>
      <c r="VQ421" s="58"/>
      <c r="VR421" s="58"/>
      <c r="VS421" s="58"/>
      <c r="VT421" s="58"/>
      <c r="VU421" s="58"/>
      <c r="VV421" s="58"/>
      <c r="VW421" s="58"/>
      <c r="VX421" s="58"/>
      <c r="VY421" s="58"/>
      <c r="VZ421" s="58"/>
      <c r="WA421" s="58"/>
      <c r="WB421" s="58"/>
      <c r="WC421" s="58"/>
      <c r="WD421" s="58"/>
      <c r="WE421" s="58"/>
      <c r="WF421" s="58"/>
    </row>
    <row r="422" spans="1:604" s="118" customFormat="1" x14ac:dyDescent="0.2">
      <c r="A422" s="58"/>
      <c r="B422" s="58"/>
      <c r="C422" s="58"/>
      <c r="D422" s="58"/>
      <c r="E422" s="37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  <c r="BV422" s="58"/>
      <c r="BW422" s="58"/>
      <c r="BX422" s="58"/>
      <c r="BY422" s="58"/>
      <c r="BZ422" s="58"/>
      <c r="CA422" s="58"/>
      <c r="CB422" s="58"/>
      <c r="CC422" s="58"/>
      <c r="CD422" s="58"/>
      <c r="CE422" s="58"/>
      <c r="CF422" s="58"/>
      <c r="CG422" s="58"/>
      <c r="CH422" s="58"/>
      <c r="CI422" s="58"/>
      <c r="CJ422" s="58"/>
      <c r="CK422" s="58"/>
      <c r="CL422" s="58"/>
      <c r="CM422" s="58"/>
      <c r="CN422" s="58"/>
      <c r="CO422" s="58"/>
      <c r="CP422" s="58"/>
      <c r="CQ422" s="58"/>
      <c r="CR422" s="58"/>
      <c r="CS422" s="58"/>
      <c r="CT422" s="58"/>
      <c r="CU422" s="58"/>
      <c r="CV422" s="58"/>
      <c r="CW422" s="58"/>
      <c r="CX422" s="58"/>
      <c r="CY422" s="58"/>
      <c r="CZ422" s="58"/>
      <c r="DA422" s="58"/>
      <c r="DB422" s="58"/>
      <c r="DC422" s="58"/>
      <c r="DD422" s="58"/>
      <c r="DE422" s="58"/>
      <c r="DF422" s="58"/>
      <c r="DG422" s="58"/>
      <c r="DH422" s="58"/>
      <c r="DI422" s="58"/>
      <c r="DJ422" s="58"/>
      <c r="DK422" s="58"/>
      <c r="DL422" s="58"/>
      <c r="DM422" s="58"/>
      <c r="DN422" s="58"/>
      <c r="DO422" s="58"/>
      <c r="DP422" s="58"/>
      <c r="DQ422" s="58"/>
      <c r="DR422" s="58"/>
      <c r="DS422" s="58"/>
      <c r="DT422" s="58"/>
      <c r="DU422" s="58"/>
      <c r="DV422" s="58"/>
      <c r="DW422" s="58"/>
      <c r="DX422" s="58"/>
      <c r="DY422" s="58"/>
      <c r="DZ422" s="58"/>
      <c r="EA422" s="58"/>
      <c r="EB422" s="58"/>
      <c r="EC422" s="58"/>
      <c r="ED422" s="58"/>
      <c r="EE422" s="58"/>
      <c r="EF422" s="58"/>
      <c r="EG422" s="58"/>
      <c r="EH422" s="58"/>
      <c r="EI422" s="58"/>
      <c r="EJ422" s="58"/>
      <c r="EK422" s="58"/>
      <c r="EL422" s="58"/>
      <c r="EM422" s="58"/>
      <c r="EN422" s="58"/>
      <c r="EO422" s="58"/>
      <c r="EP422" s="58"/>
      <c r="EQ422" s="58"/>
      <c r="ER422" s="58"/>
      <c r="ES422" s="58"/>
      <c r="ET422" s="58"/>
      <c r="EU422" s="58"/>
      <c r="EV422" s="58"/>
      <c r="EW422" s="58"/>
      <c r="EX422" s="58"/>
      <c r="EY422" s="58"/>
      <c r="EZ422" s="58"/>
      <c r="FA422" s="58"/>
      <c r="FB422" s="58"/>
      <c r="FC422" s="58"/>
      <c r="FD422" s="58"/>
      <c r="FE422" s="58"/>
      <c r="FF422" s="58"/>
      <c r="FG422" s="58"/>
      <c r="FH422" s="58"/>
      <c r="FI422" s="58"/>
      <c r="FJ422" s="58"/>
      <c r="FK422" s="58"/>
      <c r="FL422" s="58"/>
      <c r="FM422" s="58"/>
      <c r="FN422" s="58"/>
      <c r="FO422" s="58"/>
      <c r="FP422" s="58"/>
      <c r="FQ422" s="58"/>
      <c r="FR422" s="58"/>
      <c r="FS422" s="58"/>
      <c r="FT422" s="58"/>
      <c r="FU422" s="58"/>
      <c r="FV422" s="58"/>
      <c r="FW422" s="58"/>
      <c r="FX422" s="58"/>
      <c r="FY422" s="58"/>
      <c r="FZ422" s="58"/>
      <c r="GA422" s="58"/>
      <c r="GB422" s="58"/>
      <c r="GC422" s="58"/>
      <c r="GD422" s="58"/>
      <c r="GE422" s="58"/>
      <c r="GF422" s="58"/>
      <c r="GG422" s="58"/>
      <c r="GH422" s="58"/>
      <c r="GI422" s="58"/>
      <c r="GJ422" s="58"/>
      <c r="GK422" s="58"/>
      <c r="GL422" s="58"/>
      <c r="GM422" s="58"/>
      <c r="GN422" s="58"/>
      <c r="GO422" s="58"/>
      <c r="GP422" s="58"/>
      <c r="GQ422" s="58"/>
      <c r="GR422" s="58"/>
      <c r="GS422" s="58"/>
      <c r="GT422" s="58"/>
      <c r="GU422" s="58"/>
      <c r="GV422" s="58"/>
      <c r="GW422" s="58"/>
      <c r="GX422" s="58"/>
      <c r="GY422" s="58"/>
      <c r="GZ422" s="58"/>
      <c r="HA422" s="58"/>
      <c r="HB422" s="58"/>
      <c r="HC422" s="58"/>
      <c r="HD422" s="58"/>
      <c r="HE422" s="58"/>
      <c r="HF422" s="58"/>
      <c r="HG422" s="58"/>
      <c r="HH422" s="58"/>
      <c r="HI422" s="58"/>
      <c r="HJ422" s="58"/>
      <c r="HK422" s="58"/>
      <c r="HL422" s="58"/>
      <c r="HM422" s="58"/>
      <c r="HN422" s="58"/>
      <c r="HO422" s="58"/>
      <c r="HP422" s="58"/>
      <c r="HQ422" s="58"/>
      <c r="HR422" s="58"/>
      <c r="HS422" s="58"/>
      <c r="HT422" s="58"/>
      <c r="HU422" s="58"/>
      <c r="HV422" s="58"/>
      <c r="HW422" s="58"/>
      <c r="HX422" s="58"/>
      <c r="HY422" s="58"/>
      <c r="HZ422" s="58"/>
      <c r="IA422" s="58"/>
      <c r="IB422" s="58"/>
      <c r="IC422" s="58"/>
      <c r="ID422" s="58"/>
      <c r="IE422" s="58"/>
      <c r="IF422" s="58"/>
      <c r="IG422" s="58"/>
      <c r="IH422" s="58"/>
      <c r="II422" s="58"/>
      <c r="IJ422" s="58"/>
      <c r="IK422" s="58"/>
      <c r="IL422" s="58"/>
      <c r="IM422" s="58"/>
      <c r="IN422" s="58"/>
      <c r="IO422" s="58"/>
      <c r="IP422" s="58"/>
      <c r="IQ422" s="58"/>
      <c r="IR422" s="58"/>
      <c r="IS422" s="58"/>
      <c r="IT422" s="58"/>
      <c r="IU422" s="58"/>
      <c r="IV422" s="58"/>
      <c r="IW422" s="58"/>
      <c r="IX422" s="58"/>
      <c r="IY422" s="58"/>
      <c r="IZ422" s="58"/>
      <c r="JA422" s="58"/>
      <c r="JB422" s="58"/>
      <c r="JC422" s="58"/>
      <c r="JD422" s="58"/>
      <c r="JE422" s="58"/>
      <c r="JF422" s="58"/>
      <c r="JG422" s="58"/>
      <c r="JH422" s="58"/>
      <c r="JI422" s="58"/>
      <c r="JJ422" s="58"/>
      <c r="JK422" s="58"/>
      <c r="JL422" s="58"/>
      <c r="JM422" s="58"/>
      <c r="JN422" s="58"/>
      <c r="JO422" s="58"/>
      <c r="JP422" s="58"/>
      <c r="JQ422" s="58"/>
      <c r="JR422" s="58"/>
      <c r="JS422" s="58"/>
      <c r="JT422" s="58"/>
      <c r="JU422" s="58"/>
      <c r="JV422" s="58"/>
      <c r="JW422" s="58"/>
      <c r="JX422" s="58"/>
      <c r="JY422" s="58"/>
      <c r="JZ422" s="58"/>
      <c r="KA422" s="58"/>
      <c r="KB422" s="58"/>
      <c r="KC422" s="58"/>
      <c r="KD422" s="58"/>
      <c r="KE422" s="58"/>
      <c r="KF422" s="58"/>
      <c r="KG422" s="58"/>
      <c r="KH422" s="58"/>
      <c r="KI422" s="58"/>
      <c r="KJ422" s="58"/>
      <c r="KK422" s="58"/>
      <c r="KL422" s="58"/>
      <c r="KM422" s="58"/>
      <c r="KN422" s="58"/>
      <c r="KO422" s="58"/>
      <c r="KP422" s="58"/>
      <c r="KQ422" s="58"/>
      <c r="KR422" s="58"/>
      <c r="KS422" s="58"/>
      <c r="KT422" s="58"/>
      <c r="KU422" s="58"/>
      <c r="KV422" s="58"/>
      <c r="KW422" s="58"/>
      <c r="KX422" s="58"/>
      <c r="KY422" s="58"/>
      <c r="KZ422" s="58"/>
      <c r="LA422" s="58"/>
      <c r="LB422" s="58"/>
      <c r="LC422" s="58"/>
      <c r="LD422" s="58"/>
      <c r="LE422" s="58"/>
      <c r="LF422" s="58"/>
      <c r="LG422" s="58"/>
      <c r="LH422" s="58"/>
      <c r="LI422" s="58"/>
      <c r="LJ422" s="58"/>
      <c r="LK422" s="58"/>
      <c r="LL422" s="58"/>
      <c r="LM422" s="58"/>
      <c r="LN422" s="58"/>
      <c r="LO422" s="58"/>
      <c r="LP422" s="58"/>
      <c r="LQ422" s="58"/>
      <c r="LR422" s="58"/>
      <c r="LS422" s="58"/>
      <c r="LT422" s="58"/>
      <c r="LU422" s="58"/>
      <c r="LV422" s="58"/>
      <c r="LW422" s="58"/>
      <c r="LX422" s="58"/>
      <c r="LY422" s="58"/>
      <c r="LZ422" s="58"/>
      <c r="MA422" s="58"/>
      <c r="MB422" s="58"/>
      <c r="MC422" s="58"/>
      <c r="MD422" s="58"/>
      <c r="ME422" s="58"/>
      <c r="MF422" s="58"/>
      <c r="MG422" s="58"/>
      <c r="MH422" s="58"/>
      <c r="MI422" s="58"/>
      <c r="MJ422" s="58"/>
      <c r="MK422" s="58"/>
      <c r="ML422" s="58"/>
      <c r="MM422" s="58"/>
      <c r="MN422" s="58"/>
      <c r="MO422" s="58"/>
      <c r="MP422" s="58"/>
      <c r="MQ422" s="58"/>
      <c r="MR422" s="58"/>
      <c r="MS422" s="58"/>
      <c r="MT422" s="58"/>
      <c r="MU422" s="58"/>
      <c r="MV422" s="58"/>
      <c r="MW422" s="58"/>
      <c r="MX422" s="58"/>
      <c r="MY422" s="58"/>
      <c r="MZ422" s="58"/>
      <c r="NA422" s="58"/>
      <c r="NB422" s="58"/>
      <c r="NC422" s="58"/>
      <c r="ND422" s="58"/>
      <c r="NE422" s="58"/>
      <c r="NF422" s="58"/>
      <c r="NG422" s="58"/>
      <c r="NH422" s="58"/>
      <c r="NI422" s="58"/>
      <c r="NJ422" s="58"/>
      <c r="NK422" s="58"/>
      <c r="NL422" s="58"/>
      <c r="NM422" s="58"/>
      <c r="NN422" s="58"/>
      <c r="NO422" s="58"/>
      <c r="NP422" s="58"/>
      <c r="NQ422" s="58"/>
      <c r="NR422" s="58"/>
      <c r="NS422" s="58"/>
      <c r="NT422" s="58"/>
      <c r="NU422" s="58"/>
      <c r="NV422" s="58"/>
      <c r="NW422" s="58"/>
      <c r="NX422" s="58"/>
      <c r="NY422" s="58"/>
      <c r="NZ422" s="58"/>
      <c r="OA422" s="58"/>
      <c r="OB422" s="58"/>
      <c r="OC422" s="58"/>
      <c r="OD422" s="58"/>
      <c r="OE422" s="58"/>
      <c r="OF422" s="58"/>
      <c r="OG422" s="58"/>
      <c r="OH422" s="58"/>
      <c r="OI422" s="58"/>
      <c r="OJ422" s="58"/>
      <c r="OK422" s="58"/>
      <c r="OL422" s="58"/>
      <c r="OM422" s="58"/>
      <c r="ON422" s="58"/>
      <c r="OO422" s="58"/>
      <c r="OP422" s="58"/>
      <c r="OQ422" s="58"/>
      <c r="OR422" s="58"/>
      <c r="OS422" s="58"/>
      <c r="OT422" s="58"/>
      <c r="OU422" s="58"/>
      <c r="OV422" s="58"/>
      <c r="OW422" s="58"/>
      <c r="OX422" s="58"/>
      <c r="OY422" s="58"/>
      <c r="OZ422" s="58"/>
      <c r="PA422" s="58"/>
      <c r="PB422" s="58"/>
      <c r="PC422" s="58"/>
      <c r="PD422" s="58"/>
      <c r="PE422" s="58"/>
      <c r="PF422" s="58"/>
      <c r="PG422" s="58"/>
      <c r="PH422" s="58"/>
      <c r="PI422" s="58"/>
      <c r="PJ422" s="58"/>
      <c r="PK422" s="58"/>
      <c r="PL422" s="58"/>
      <c r="PM422" s="58"/>
      <c r="PN422" s="58"/>
      <c r="PO422" s="58"/>
      <c r="PP422" s="58"/>
      <c r="PQ422" s="58"/>
      <c r="PR422" s="58"/>
      <c r="PS422" s="58"/>
      <c r="PT422" s="58"/>
      <c r="PU422" s="58"/>
      <c r="PV422" s="58"/>
      <c r="PW422" s="58"/>
      <c r="PX422" s="58"/>
      <c r="PY422" s="58"/>
      <c r="PZ422" s="58"/>
      <c r="QA422" s="58"/>
      <c r="QB422" s="58"/>
      <c r="QC422" s="58"/>
      <c r="QD422" s="58"/>
      <c r="QE422" s="58"/>
      <c r="QF422" s="58"/>
      <c r="QG422" s="58"/>
      <c r="QH422" s="58"/>
      <c r="QI422" s="58"/>
      <c r="QJ422" s="58"/>
      <c r="QK422" s="58"/>
      <c r="QL422" s="58"/>
      <c r="QM422" s="58"/>
      <c r="QN422" s="58"/>
      <c r="QO422" s="58"/>
      <c r="QP422" s="58"/>
      <c r="QQ422" s="58"/>
      <c r="QR422" s="58"/>
      <c r="QS422" s="58"/>
      <c r="QT422" s="58"/>
      <c r="QU422" s="58"/>
      <c r="QV422" s="58"/>
      <c r="QW422" s="58"/>
      <c r="QX422" s="58"/>
      <c r="QY422" s="58"/>
      <c r="QZ422" s="58"/>
      <c r="RA422" s="58"/>
      <c r="RB422" s="58"/>
      <c r="RC422" s="58"/>
      <c r="RD422" s="58"/>
      <c r="RE422" s="58"/>
      <c r="RF422" s="58"/>
      <c r="RG422" s="58"/>
      <c r="RH422" s="58"/>
      <c r="RI422" s="58"/>
      <c r="RJ422" s="58"/>
      <c r="RK422" s="58"/>
      <c r="RL422" s="58"/>
      <c r="RM422" s="58"/>
      <c r="RN422" s="58"/>
      <c r="RO422" s="58"/>
      <c r="RP422" s="58"/>
      <c r="RQ422" s="58"/>
      <c r="RR422" s="58"/>
      <c r="RS422" s="58"/>
      <c r="RT422" s="58"/>
      <c r="RU422" s="58"/>
      <c r="RV422" s="58"/>
      <c r="RW422" s="58"/>
      <c r="RX422" s="58"/>
      <c r="RY422" s="58"/>
      <c r="RZ422" s="58"/>
      <c r="SA422" s="58"/>
      <c r="SB422" s="58"/>
      <c r="SC422" s="58"/>
      <c r="SD422" s="58"/>
      <c r="SE422" s="58"/>
      <c r="SF422" s="58"/>
      <c r="SG422" s="58"/>
      <c r="SH422" s="58"/>
      <c r="SI422" s="58"/>
      <c r="SJ422" s="58"/>
      <c r="SK422" s="58"/>
      <c r="SL422" s="58"/>
      <c r="SM422" s="58"/>
      <c r="SN422" s="58"/>
      <c r="SO422" s="58"/>
      <c r="SP422" s="58"/>
      <c r="SQ422" s="58"/>
      <c r="SR422" s="58"/>
      <c r="SS422" s="58"/>
      <c r="ST422" s="58"/>
      <c r="SU422" s="58"/>
      <c r="SV422" s="58"/>
      <c r="SW422" s="58"/>
      <c r="SX422" s="58"/>
      <c r="SY422" s="58"/>
      <c r="SZ422" s="58"/>
      <c r="TA422" s="58"/>
      <c r="TB422" s="58"/>
      <c r="TC422" s="58"/>
      <c r="TD422" s="58"/>
      <c r="TE422" s="58"/>
      <c r="TF422" s="58"/>
      <c r="TG422" s="58"/>
      <c r="TH422" s="58"/>
      <c r="TI422" s="58"/>
      <c r="TJ422" s="58"/>
      <c r="TK422" s="58"/>
      <c r="TL422" s="58"/>
      <c r="TM422" s="58"/>
      <c r="TN422" s="58"/>
      <c r="TO422" s="58"/>
      <c r="TP422" s="58"/>
      <c r="TQ422" s="58"/>
      <c r="TR422" s="58"/>
      <c r="TS422" s="58"/>
      <c r="TT422" s="58"/>
      <c r="TU422" s="58"/>
      <c r="TV422" s="58"/>
      <c r="TW422" s="58"/>
      <c r="TX422" s="58"/>
      <c r="TY422" s="58"/>
      <c r="TZ422" s="58"/>
      <c r="UA422" s="58"/>
      <c r="UB422" s="58"/>
      <c r="UC422" s="58"/>
      <c r="UD422" s="58"/>
      <c r="UE422" s="58"/>
      <c r="UF422" s="58"/>
      <c r="UG422" s="58"/>
      <c r="UH422" s="58"/>
      <c r="UI422" s="58"/>
      <c r="UJ422" s="58"/>
      <c r="UK422" s="58"/>
      <c r="UL422" s="58"/>
      <c r="UM422" s="58"/>
      <c r="UN422" s="58"/>
      <c r="UO422" s="58"/>
      <c r="UP422" s="58"/>
      <c r="UQ422" s="58"/>
      <c r="UR422" s="58"/>
      <c r="US422" s="58"/>
      <c r="UT422" s="58"/>
      <c r="UU422" s="58"/>
      <c r="UV422" s="58"/>
      <c r="UW422" s="58"/>
      <c r="UX422" s="58"/>
      <c r="UY422" s="58"/>
      <c r="UZ422" s="58"/>
      <c r="VA422" s="58"/>
      <c r="VB422" s="58"/>
      <c r="VC422" s="58"/>
      <c r="VD422" s="58"/>
      <c r="VE422" s="58"/>
      <c r="VF422" s="58"/>
      <c r="VG422" s="58"/>
      <c r="VH422" s="58"/>
      <c r="VI422" s="58"/>
      <c r="VJ422" s="58"/>
      <c r="VK422" s="58"/>
      <c r="VL422" s="58"/>
      <c r="VM422" s="58"/>
      <c r="VN422" s="58"/>
      <c r="VO422" s="58"/>
      <c r="VP422" s="58"/>
      <c r="VQ422" s="58"/>
      <c r="VR422" s="58"/>
      <c r="VS422" s="58"/>
      <c r="VT422" s="58"/>
      <c r="VU422" s="58"/>
      <c r="VV422" s="58"/>
      <c r="VW422" s="58"/>
      <c r="VX422" s="58"/>
      <c r="VY422" s="58"/>
      <c r="VZ422" s="58"/>
      <c r="WA422" s="58"/>
      <c r="WB422" s="58"/>
      <c r="WC422" s="58"/>
      <c r="WD422" s="58"/>
      <c r="WE422" s="58"/>
      <c r="WF422" s="58"/>
    </row>
    <row r="423" spans="1:604" s="118" customFormat="1" x14ac:dyDescent="0.2">
      <c r="A423" s="58"/>
      <c r="B423" s="58"/>
      <c r="C423" s="58"/>
      <c r="D423" s="58"/>
      <c r="E423" s="37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8"/>
      <c r="BP423" s="58"/>
      <c r="BQ423" s="58"/>
      <c r="BR423" s="58"/>
      <c r="BS423" s="58"/>
      <c r="BT423" s="58"/>
      <c r="BU423" s="58"/>
      <c r="BV423" s="58"/>
      <c r="BW423" s="58"/>
      <c r="BX423" s="58"/>
      <c r="BY423" s="58"/>
      <c r="BZ423" s="58"/>
      <c r="CA423" s="58"/>
      <c r="CB423" s="58"/>
      <c r="CC423" s="58"/>
      <c r="CD423" s="58"/>
      <c r="CE423" s="58"/>
      <c r="CF423" s="58"/>
      <c r="CG423" s="58"/>
      <c r="CH423" s="58"/>
      <c r="CI423" s="58"/>
      <c r="CJ423" s="58"/>
      <c r="CK423" s="58"/>
      <c r="CL423" s="58"/>
      <c r="CM423" s="58"/>
      <c r="CN423" s="58"/>
      <c r="CO423" s="58"/>
      <c r="CP423" s="58"/>
      <c r="CQ423" s="58"/>
      <c r="CR423" s="58"/>
      <c r="CS423" s="58"/>
      <c r="CT423" s="58"/>
      <c r="CU423" s="58"/>
      <c r="CV423" s="58"/>
      <c r="CW423" s="58"/>
      <c r="CX423" s="58"/>
      <c r="CY423" s="58"/>
      <c r="CZ423" s="58"/>
      <c r="DA423" s="58"/>
      <c r="DB423" s="58"/>
      <c r="DC423" s="58"/>
      <c r="DD423" s="58"/>
      <c r="DE423" s="58"/>
      <c r="DF423" s="58"/>
      <c r="DG423" s="58"/>
      <c r="DH423" s="58"/>
      <c r="DI423" s="58"/>
      <c r="DJ423" s="58"/>
      <c r="DK423" s="58"/>
      <c r="DL423" s="58"/>
      <c r="DM423" s="58"/>
      <c r="DN423" s="58"/>
      <c r="DO423" s="58"/>
      <c r="DP423" s="58"/>
      <c r="DQ423" s="58"/>
      <c r="DR423" s="58"/>
      <c r="DS423" s="58"/>
      <c r="DT423" s="58"/>
      <c r="DU423" s="58"/>
      <c r="DV423" s="58"/>
      <c r="DW423" s="58"/>
      <c r="DX423" s="58"/>
      <c r="DY423" s="58"/>
      <c r="DZ423" s="58"/>
      <c r="EA423" s="58"/>
      <c r="EB423" s="58"/>
      <c r="EC423" s="58"/>
      <c r="ED423" s="58"/>
      <c r="EE423" s="58"/>
      <c r="EF423" s="58"/>
      <c r="EG423" s="58"/>
      <c r="EH423" s="58"/>
      <c r="EI423" s="58"/>
      <c r="EJ423" s="58"/>
      <c r="EK423" s="58"/>
      <c r="EL423" s="58"/>
      <c r="EM423" s="58"/>
      <c r="EN423" s="58"/>
      <c r="EO423" s="58"/>
      <c r="EP423" s="58"/>
      <c r="EQ423" s="58"/>
      <c r="ER423" s="58"/>
      <c r="ES423" s="58"/>
      <c r="ET423" s="58"/>
      <c r="EU423" s="58"/>
      <c r="EV423" s="58"/>
      <c r="EW423" s="58"/>
      <c r="EX423" s="58"/>
      <c r="EY423" s="58"/>
      <c r="EZ423" s="58"/>
      <c r="FA423" s="58"/>
      <c r="FB423" s="58"/>
      <c r="FC423" s="58"/>
      <c r="FD423" s="58"/>
      <c r="FE423" s="58"/>
      <c r="FF423" s="58"/>
      <c r="FG423" s="58"/>
      <c r="FH423" s="58"/>
      <c r="FI423" s="58"/>
      <c r="FJ423" s="58"/>
      <c r="FK423" s="58"/>
      <c r="FL423" s="58"/>
      <c r="FM423" s="58"/>
      <c r="FN423" s="58"/>
      <c r="FO423" s="58"/>
      <c r="FP423" s="58"/>
      <c r="FQ423" s="58"/>
      <c r="FR423" s="58"/>
      <c r="FS423" s="58"/>
      <c r="FT423" s="58"/>
      <c r="FU423" s="58"/>
      <c r="FV423" s="58"/>
      <c r="FW423" s="58"/>
      <c r="FX423" s="58"/>
      <c r="FY423" s="58"/>
      <c r="FZ423" s="58"/>
      <c r="GA423" s="58"/>
      <c r="GB423" s="58"/>
      <c r="GC423" s="58"/>
      <c r="GD423" s="58"/>
      <c r="GE423" s="58"/>
      <c r="GF423" s="58"/>
      <c r="GG423" s="58"/>
      <c r="GH423" s="58"/>
      <c r="GI423" s="58"/>
      <c r="GJ423" s="58"/>
      <c r="GK423" s="58"/>
      <c r="GL423" s="58"/>
      <c r="GM423" s="58"/>
      <c r="GN423" s="58"/>
      <c r="GO423" s="58"/>
      <c r="GP423" s="58"/>
      <c r="GQ423" s="58"/>
      <c r="GR423" s="58"/>
      <c r="GS423" s="58"/>
      <c r="GT423" s="58"/>
      <c r="GU423" s="58"/>
      <c r="GV423" s="58"/>
      <c r="GW423" s="58"/>
      <c r="GX423" s="58"/>
      <c r="GY423" s="58"/>
      <c r="GZ423" s="58"/>
      <c r="HA423" s="58"/>
      <c r="HB423" s="58"/>
      <c r="HC423" s="58"/>
      <c r="HD423" s="58"/>
      <c r="HE423" s="58"/>
      <c r="HF423" s="58"/>
      <c r="HG423" s="58"/>
      <c r="HH423" s="58"/>
      <c r="HI423" s="58"/>
      <c r="HJ423" s="58"/>
      <c r="HK423" s="58"/>
      <c r="HL423" s="58"/>
      <c r="HM423" s="58"/>
      <c r="HN423" s="58"/>
      <c r="HO423" s="58"/>
      <c r="HP423" s="58"/>
      <c r="HQ423" s="58"/>
      <c r="HR423" s="58"/>
      <c r="HS423" s="58"/>
      <c r="HT423" s="58"/>
      <c r="HU423" s="58"/>
      <c r="HV423" s="58"/>
      <c r="HW423" s="58"/>
      <c r="HX423" s="58"/>
      <c r="HY423" s="58"/>
      <c r="HZ423" s="58"/>
      <c r="IA423" s="58"/>
      <c r="IB423" s="58"/>
      <c r="IC423" s="58"/>
      <c r="ID423" s="58"/>
      <c r="IE423" s="58"/>
      <c r="IF423" s="58"/>
      <c r="IG423" s="58"/>
      <c r="IH423" s="58"/>
      <c r="II423" s="58"/>
      <c r="IJ423" s="58"/>
      <c r="IK423" s="58"/>
      <c r="IL423" s="58"/>
      <c r="IM423" s="58"/>
      <c r="IN423" s="58"/>
      <c r="IO423" s="58"/>
      <c r="IP423" s="58"/>
      <c r="IQ423" s="58"/>
      <c r="IR423" s="58"/>
      <c r="IS423" s="58"/>
      <c r="IT423" s="58"/>
      <c r="IU423" s="58"/>
      <c r="IV423" s="58"/>
      <c r="IW423" s="58"/>
      <c r="IX423" s="58"/>
      <c r="IY423" s="58"/>
      <c r="IZ423" s="58"/>
      <c r="JA423" s="58"/>
      <c r="JB423" s="58"/>
      <c r="JC423" s="58"/>
      <c r="JD423" s="58"/>
      <c r="JE423" s="58"/>
      <c r="JF423" s="58"/>
      <c r="JG423" s="58"/>
      <c r="JH423" s="58"/>
      <c r="JI423" s="58"/>
      <c r="JJ423" s="58"/>
      <c r="JK423" s="58"/>
      <c r="JL423" s="58"/>
      <c r="JM423" s="58"/>
      <c r="JN423" s="58"/>
      <c r="JO423" s="58"/>
      <c r="JP423" s="58"/>
      <c r="JQ423" s="58"/>
      <c r="JR423" s="58"/>
      <c r="JS423" s="58"/>
      <c r="JT423" s="58"/>
      <c r="JU423" s="58"/>
      <c r="JV423" s="58"/>
      <c r="JW423" s="58"/>
      <c r="JX423" s="58"/>
      <c r="JY423" s="58"/>
      <c r="JZ423" s="58"/>
      <c r="KA423" s="58"/>
      <c r="KB423" s="58"/>
      <c r="KC423" s="58"/>
      <c r="KD423" s="58"/>
      <c r="KE423" s="58"/>
      <c r="KF423" s="58"/>
      <c r="KG423" s="58"/>
      <c r="KH423" s="58"/>
      <c r="KI423" s="58"/>
      <c r="KJ423" s="58"/>
      <c r="KK423" s="58"/>
      <c r="KL423" s="58"/>
      <c r="KM423" s="58"/>
      <c r="KN423" s="58"/>
      <c r="KO423" s="58"/>
      <c r="KP423" s="58"/>
      <c r="KQ423" s="58"/>
      <c r="KR423" s="58"/>
      <c r="KS423" s="58"/>
      <c r="KT423" s="58"/>
      <c r="KU423" s="58"/>
      <c r="KV423" s="58"/>
      <c r="KW423" s="58"/>
      <c r="KX423" s="58"/>
      <c r="KY423" s="58"/>
      <c r="KZ423" s="58"/>
      <c r="LA423" s="58"/>
      <c r="LB423" s="58"/>
      <c r="LC423" s="58"/>
      <c r="LD423" s="58"/>
      <c r="LE423" s="58"/>
      <c r="LF423" s="58"/>
      <c r="LG423" s="58"/>
      <c r="LH423" s="58"/>
      <c r="LI423" s="58"/>
      <c r="LJ423" s="58"/>
      <c r="LK423" s="58"/>
      <c r="LL423" s="58"/>
      <c r="LM423" s="58"/>
      <c r="LN423" s="58"/>
      <c r="LO423" s="58"/>
      <c r="LP423" s="58"/>
      <c r="LQ423" s="58"/>
      <c r="LR423" s="58"/>
      <c r="LS423" s="58"/>
      <c r="LT423" s="58"/>
      <c r="LU423" s="58"/>
      <c r="LV423" s="58"/>
      <c r="LW423" s="58"/>
      <c r="LX423" s="58"/>
      <c r="LY423" s="58"/>
      <c r="LZ423" s="58"/>
      <c r="MA423" s="58"/>
      <c r="MB423" s="58"/>
      <c r="MC423" s="58"/>
      <c r="MD423" s="58"/>
      <c r="ME423" s="58"/>
      <c r="MF423" s="58"/>
      <c r="MG423" s="58"/>
      <c r="MH423" s="58"/>
      <c r="MI423" s="58"/>
      <c r="MJ423" s="58"/>
      <c r="MK423" s="58"/>
      <c r="ML423" s="58"/>
      <c r="MM423" s="58"/>
      <c r="MN423" s="58"/>
      <c r="MO423" s="58"/>
      <c r="MP423" s="58"/>
      <c r="MQ423" s="58"/>
      <c r="MR423" s="58"/>
      <c r="MS423" s="58"/>
      <c r="MT423" s="58"/>
      <c r="MU423" s="58"/>
      <c r="MV423" s="58"/>
      <c r="MW423" s="58"/>
      <c r="MX423" s="58"/>
      <c r="MY423" s="58"/>
      <c r="MZ423" s="58"/>
      <c r="NA423" s="58"/>
      <c r="NB423" s="58"/>
      <c r="NC423" s="58"/>
      <c r="ND423" s="58"/>
      <c r="NE423" s="58"/>
      <c r="NF423" s="58"/>
      <c r="NG423" s="58"/>
      <c r="NH423" s="58"/>
      <c r="NI423" s="58"/>
      <c r="NJ423" s="58"/>
      <c r="NK423" s="58"/>
      <c r="NL423" s="58"/>
      <c r="NM423" s="58"/>
      <c r="NN423" s="58"/>
      <c r="NO423" s="58"/>
      <c r="NP423" s="58"/>
      <c r="NQ423" s="58"/>
      <c r="NR423" s="58"/>
      <c r="NS423" s="58"/>
      <c r="NT423" s="58"/>
      <c r="NU423" s="58"/>
      <c r="NV423" s="58"/>
      <c r="NW423" s="58"/>
      <c r="NX423" s="58"/>
      <c r="NY423" s="58"/>
      <c r="NZ423" s="58"/>
      <c r="OA423" s="58"/>
      <c r="OB423" s="58"/>
      <c r="OC423" s="58"/>
      <c r="OD423" s="58"/>
      <c r="OE423" s="58"/>
      <c r="OF423" s="58"/>
      <c r="OG423" s="58"/>
      <c r="OH423" s="58"/>
      <c r="OI423" s="58"/>
      <c r="OJ423" s="58"/>
      <c r="OK423" s="58"/>
      <c r="OL423" s="58"/>
      <c r="OM423" s="58"/>
      <c r="ON423" s="58"/>
      <c r="OO423" s="58"/>
      <c r="OP423" s="58"/>
      <c r="OQ423" s="58"/>
      <c r="OR423" s="58"/>
      <c r="OS423" s="58"/>
      <c r="OT423" s="58"/>
      <c r="OU423" s="58"/>
      <c r="OV423" s="58"/>
      <c r="OW423" s="58"/>
      <c r="OX423" s="58"/>
      <c r="OY423" s="58"/>
      <c r="OZ423" s="58"/>
      <c r="PA423" s="58"/>
      <c r="PB423" s="58"/>
      <c r="PC423" s="58"/>
      <c r="PD423" s="58"/>
      <c r="PE423" s="58"/>
      <c r="PF423" s="58"/>
      <c r="PG423" s="58"/>
      <c r="PH423" s="58"/>
      <c r="PI423" s="58"/>
      <c r="PJ423" s="58"/>
      <c r="PK423" s="58"/>
      <c r="PL423" s="58"/>
      <c r="PM423" s="58"/>
      <c r="PN423" s="58"/>
      <c r="PO423" s="58"/>
      <c r="PP423" s="58"/>
      <c r="PQ423" s="58"/>
      <c r="PR423" s="58"/>
      <c r="PS423" s="58"/>
      <c r="PT423" s="58"/>
      <c r="PU423" s="58"/>
      <c r="PV423" s="58"/>
      <c r="PW423" s="58"/>
      <c r="PX423" s="58"/>
      <c r="PY423" s="58"/>
      <c r="PZ423" s="58"/>
      <c r="QA423" s="58"/>
      <c r="QB423" s="58"/>
      <c r="QC423" s="58"/>
      <c r="QD423" s="58"/>
      <c r="QE423" s="58"/>
      <c r="QF423" s="58"/>
      <c r="QG423" s="58"/>
      <c r="QH423" s="58"/>
      <c r="QI423" s="58"/>
      <c r="QJ423" s="58"/>
      <c r="QK423" s="58"/>
      <c r="QL423" s="58"/>
      <c r="QM423" s="58"/>
      <c r="QN423" s="58"/>
      <c r="QO423" s="58"/>
      <c r="QP423" s="58"/>
      <c r="QQ423" s="58"/>
      <c r="QR423" s="58"/>
      <c r="QS423" s="58"/>
      <c r="QT423" s="58"/>
      <c r="QU423" s="58"/>
      <c r="QV423" s="58"/>
      <c r="QW423" s="58"/>
      <c r="QX423" s="58"/>
      <c r="QY423" s="58"/>
      <c r="QZ423" s="58"/>
      <c r="RA423" s="58"/>
      <c r="RB423" s="58"/>
      <c r="RC423" s="58"/>
      <c r="RD423" s="58"/>
      <c r="RE423" s="58"/>
      <c r="RF423" s="58"/>
      <c r="RG423" s="58"/>
      <c r="RH423" s="58"/>
      <c r="RI423" s="58"/>
      <c r="RJ423" s="58"/>
      <c r="RK423" s="58"/>
      <c r="RL423" s="58"/>
      <c r="RM423" s="58"/>
      <c r="RN423" s="58"/>
      <c r="RO423" s="58"/>
      <c r="RP423" s="58"/>
      <c r="RQ423" s="58"/>
      <c r="RR423" s="58"/>
      <c r="RS423" s="58"/>
      <c r="RT423" s="58"/>
      <c r="RU423" s="58"/>
      <c r="RV423" s="58"/>
      <c r="RW423" s="58"/>
      <c r="RX423" s="58"/>
      <c r="RY423" s="58"/>
      <c r="RZ423" s="58"/>
      <c r="SA423" s="58"/>
      <c r="SB423" s="58"/>
      <c r="SC423" s="58"/>
      <c r="SD423" s="58"/>
      <c r="SE423" s="58"/>
      <c r="SF423" s="58"/>
      <c r="SG423" s="58"/>
      <c r="SH423" s="58"/>
      <c r="SI423" s="58"/>
      <c r="SJ423" s="58"/>
      <c r="SK423" s="58"/>
      <c r="SL423" s="58"/>
      <c r="SM423" s="58"/>
      <c r="SN423" s="58"/>
      <c r="SO423" s="58"/>
      <c r="SP423" s="58"/>
      <c r="SQ423" s="58"/>
      <c r="SR423" s="58"/>
      <c r="SS423" s="58"/>
      <c r="ST423" s="58"/>
      <c r="SU423" s="58"/>
      <c r="SV423" s="58"/>
      <c r="SW423" s="58"/>
      <c r="SX423" s="58"/>
      <c r="SY423" s="58"/>
      <c r="SZ423" s="58"/>
      <c r="TA423" s="58"/>
      <c r="TB423" s="58"/>
      <c r="TC423" s="58"/>
      <c r="TD423" s="58"/>
      <c r="TE423" s="58"/>
      <c r="TF423" s="58"/>
      <c r="TG423" s="58"/>
      <c r="TH423" s="58"/>
      <c r="TI423" s="58"/>
      <c r="TJ423" s="58"/>
      <c r="TK423" s="58"/>
      <c r="TL423" s="58"/>
      <c r="TM423" s="58"/>
      <c r="TN423" s="58"/>
      <c r="TO423" s="58"/>
      <c r="TP423" s="58"/>
      <c r="TQ423" s="58"/>
      <c r="TR423" s="58"/>
      <c r="TS423" s="58"/>
      <c r="TT423" s="58"/>
      <c r="TU423" s="58"/>
      <c r="TV423" s="58"/>
      <c r="TW423" s="58"/>
      <c r="TX423" s="58"/>
      <c r="TY423" s="58"/>
      <c r="TZ423" s="58"/>
      <c r="UA423" s="58"/>
      <c r="UB423" s="58"/>
      <c r="UC423" s="58"/>
      <c r="UD423" s="58"/>
      <c r="UE423" s="58"/>
      <c r="UF423" s="58"/>
      <c r="UG423" s="58"/>
      <c r="UH423" s="58"/>
      <c r="UI423" s="58"/>
      <c r="UJ423" s="58"/>
      <c r="UK423" s="58"/>
      <c r="UL423" s="58"/>
      <c r="UM423" s="58"/>
      <c r="UN423" s="58"/>
      <c r="UO423" s="58"/>
      <c r="UP423" s="58"/>
      <c r="UQ423" s="58"/>
      <c r="UR423" s="58"/>
      <c r="US423" s="58"/>
      <c r="UT423" s="58"/>
      <c r="UU423" s="58"/>
      <c r="UV423" s="58"/>
      <c r="UW423" s="58"/>
      <c r="UX423" s="58"/>
      <c r="UY423" s="58"/>
      <c r="UZ423" s="58"/>
      <c r="VA423" s="58"/>
      <c r="VB423" s="58"/>
      <c r="VC423" s="58"/>
      <c r="VD423" s="58"/>
      <c r="VE423" s="58"/>
      <c r="VF423" s="58"/>
      <c r="VG423" s="58"/>
      <c r="VH423" s="58"/>
      <c r="VI423" s="58"/>
      <c r="VJ423" s="58"/>
      <c r="VK423" s="58"/>
      <c r="VL423" s="58"/>
      <c r="VM423" s="58"/>
      <c r="VN423" s="58"/>
      <c r="VO423" s="58"/>
      <c r="VP423" s="58"/>
      <c r="VQ423" s="58"/>
      <c r="VR423" s="58"/>
      <c r="VS423" s="58"/>
      <c r="VT423" s="58"/>
      <c r="VU423" s="58"/>
      <c r="VV423" s="58"/>
      <c r="VW423" s="58"/>
      <c r="VX423" s="58"/>
      <c r="VY423" s="58"/>
      <c r="VZ423" s="58"/>
      <c r="WA423" s="58"/>
      <c r="WB423" s="58"/>
      <c r="WC423" s="58"/>
      <c r="WD423" s="58"/>
      <c r="WE423" s="58"/>
      <c r="WF423" s="58"/>
    </row>
    <row r="424" spans="1:604" s="118" customFormat="1" x14ac:dyDescent="0.2">
      <c r="A424" s="58"/>
      <c r="B424" s="58"/>
      <c r="C424" s="58"/>
      <c r="D424" s="58"/>
      <c r="E424" s="37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8"/>
      <c r="BP424" s="58"/>
      <c r="BQ424" s="58"/>
      <c r="BR424" s="58"/>
      <c r="BS424" s="58"/>
      <c r="BT424" s="58"/>
      <c r="BU424" s="58"/>
      <c r="BV424" s="58"/>
      <c r="BW424" s="58"/>
      <c r="BX424" s="58"/>
      <c r="BY424" s="58"/>
      <c r="BZ424" s="58"/>
      <c r="CA424" s="58"/>
      <c r="CB424" s="58"/>
      <c r="CC424" s="58"/>
      <c r="CD424" s="58"/>
      <c r="CE424" s="58"/>
      <c r="CF424" s="58"/>
      <c r="CG424" s="58"/>
      <c r="CH424" s="58"/>
      <c r="CI424" s="58"/>
      <c r="CJ424" s="58"/>
      <c r="CK424" s="58"/>
      <c r="CL424" s="58"/>
      <c r="CM424" s="58"/>
      <c r="CN424" s="58"/>
      <c r="CO424" s="58"/>
      <c r="CP424" s="58"/>
      <c r="CQ424" s="58"/>
      <c r="CR424" s="58"/>
      <c r="CS424" s="58"/>
      <c r="CT424" s="58"/>
      <c r="CU424" s="58"/>
      <c r="CV424" s="58"/>
      <c r="CW424" s="58"/>
      <c r="CX424" s="58"/>
      <c r="CY424" s="58"/>
      <c r="CZ424" s="58"/>
      <c r="DA424" s="58"/>
      <c r="DB424" s="58"/>
      <c r="DC424" s="58"/>
      <c r="DD424" s="58"/>
      <c r="DE424" s="58"/>
      <c r="DF424" s="58"/>
      <c r="DG424" s="58"/>
      <c r="DH424" s="58"/>
      <c r="DI424" s="58"/>
      <c r="DJ424" s="58"/>
      <c r="DK424" s="58"/>
      <c r="DL424" s="58"/>
      <c r="DM424" s="58"/>
      <c r="DN424" s="58"/>
      <c r="DO424" s="58"/>
      <c r="DP424" s="58"/>
      <c r="DQ424" s="58"/>
      <c r="DR424" s="58"/>
      <c r="DS424" s="58"/>
      <c r="DT424" s="58"/>
      <c r="DU424" s="58"/>
      <c r="DV424" s="58"/>
      <c r="DW424" s="58"/>
      <c r="DX424" s="58"/>
      <c r="DY424" s="58"/>
      <c r="DZ424" s="58"/>
      <c r="EA424" s="58"/>
      <c r="EB424" s="58"/>
      <c r="EC424" s="58"/>
      <c r="ED424" s="58"/>
      <c r="EE424" s="58"/>
      <c r="EF424" s="58"/>
      <c r="EG424" s="58"/>
      <c r="EH424" s="58"/>
      <c r="EI424" s="58"/>
      <c r="EJ424" s="58"/>
      <c r="EK424" s="58"/>
      <c r="EL424" s="58"/>
      <c r="EM424" s="58"/>
      <c r="EN424" s="58"/>
      <c r="EO424" s="58"/>
      <c r="EP424" s="58"/>
      <c r="EQ424" s="58"/>
      <c r="ER424" s="58"/>
      <c r="ES424" s="58"/>
      <c r="ET424" s="58"/>
      <c r="EU424" s="58"/>
      <c r="EV424" s="58"/>
      <c r="EW424" s="58"/>
      <c r="EX424" s="58"/>
      <c r="EY424" s="58"/>
      <c r="EZ424" s="58"/>
      <c r="FA424" s="58"/>
      <c r="FB424" s="58"/>
      <c r="FC424" s="58"/>
      <c r="FD424" s="58"/>
      <c r="FE424" s="58"/>
      <c r="FF424" s="58"/>
      <c r="FG424" s="58"/>
      <c r="FH424" s="58"/>
      <c r="FI424" s="58"/>
      <c r="FJ424" s="58"/>
      <c r="FK424" s="58"/>
      <c r="FL424" s="58"/>
      <c r="FM424" s="58"/>
      <c r="FN424" s="58"/>
      <c r="FO424" s="58"/>
      <c r="FP424" s="58"/>
      <c r="FQ424" s="58"/>
      <c r="FR424" s="58"/>
      <c r="FS424" s="58"/>
      <c r="FT424" s="58"/>
      <c r="FU424" s="58"/>
      <c r="FV424" s="58"/>
      <c r="FW424" s="58"/>
      <c r="FX424" s="58"/>
      <c r="FY424" s="58"/>
      <c r="FZ424" s="58"/>
      <c r="GA424" s="58"/>
      <c r="GB424" s="58"/>
      <c r="GC424" s="58"/>
      <c r="GD424" s="58"/>
      <c r="GE424" s="58"/>
      <c r="GF424" s="58"/>
      <c r="GG424" s="58"/>
      <c r="GH424" s="58"/>
      <c r="GI424" s="58"/>
      <c r="GJ424" s="58"/>
      <c r="GK424" s="58"/>
      <c r="GL424" s="58"/>
      <c r="GM424" s="58"/>
      <c r="GN424" s="58"/>
      <c r="GO424" s="58"/>
      <c r="GP424" s="58"/>
      <c r="GQ424" s="58"/>
      <c r="GR424" s="58"/>
      <c r="GS424" s="58"/>
      <c r="GT424" s="58"/>
      <c r="GU424" s="58"/>
      <c r="GV424" s="58"/>
      <c r="GW424" s="58"/>
      <c r="GX424" s="58"/>
      <c r="GY424" s="58"/>
      <c r="GZ424" s="58"/>
      <c r="HA424" s="58"/>
      <c r="HB424" s="58"/>
      <c r="HC424" s="58"/>
      <c r="HD424" s="58"/>
      <c r="HE424" s="58"/>
      <c r="HF424" s="58"/>
      <c r="HG424" s="58"/>
      <c r="HH424" s="58"/>
      <c r="HI424" s="58"/>
      <c r="HJ424" s="58"/>
      <c r="HK424" s="58"/>
      <c r="HL424" s="58"/>
      <c r="HM424" s="58"/>
      <c r="HN424" s="58"/>
      <c r="HO424" s="58"/>
      <c r="HP424" s="58"/>
      <c r="HQ424" s="58"/>
      <c r="HR424" s="58"/>
      <c r="HS424" s="58"/>
      <c r="HT424" s="58"/>
      <c r="HU424" s="58"/>
      <c r="HV424" s="58"/>
      <c r="HW424" s="58"/>
      <c r="HX424" s="58"/>
      <c r="HY424" s="58"/>
      <c r="HZ424" s="58"/>
      <c r="IA424" s="58"/>
      <c r="IB424" s="58"/>
      <c r="IC424" s="58"/>
      <c r="ID424" s="58"/>
      <c r="IE424" s="58"/>
      <c r="IF424" s="58"/>
      <c r="IG424" s="58"/>
      <c r="IH424" s="58"/>
      <c r="II424" s="58"/>
      <c r="IJ424" s="58"/>
      <c r="IK424" s="58"/>
      <c r="IL424" s="58"/>
      <c r="IM424" s="58"/>
      <c r="IN424" s="58"/>
      <c r="IO424" s="58"/>
      <c r="IP424" s="58"/>
      <c r="IQ424" s="58"/>
      <c r="IR424" s="58"/>
      <c r="IS424" s="58"/>
      <c r="IT424" s="58"/>
      <c r="IU424" s="58"/>
      <c r="IV424" s="58"/>
      <c r="IW424" s="58"/>
      <c r="IX424" s="58"/>
      <c r="IY424" s="58"/>
      <c r="IZ424" s="58"/>
      <c r="JA424" s="58"/>
      <c r="JB424" s="58"/>
      <c r="JC424" s="58"/>
      <c r="JD424" s="58"/>
      <c r="JE424" s="58"/>
      <c r="JF424" s="58"/>
      <c r="JG424" s="58"/>
      <c r="JH424" s="58"/>
      <c r="JI424" s="58"/>
      <c r="JJ424" s="58"/>
      <c r="JK424" s="58"/>
      <c r="JL424" s="58"/>
      <c r="JM424" s="58"/>
      <c r="JN424" s="58"/>
      <c r="JO424" s="58"/>
      <c r="JP424" s="58"/>
      <c r="JQ424" s="58"/>
      <c r="JR424" s="58"/>
      <c r="JS424" s="58"/>
      <c r="JT424" s="58"/>
      <c r="JU424" s="58"/>
      <c r="JV424" s="58"/>
      <c r="JW424" s="58"/>
      <c r="JX424" s="58"/>
      <c r="JY424" s="58"/>
      <c r="JZ424" s="58"/>
      <c r="KA424" s="58"/>
      <c r="KB424" s="58"/>
      <c r="KC424" s="58"/>
      <c r="KD424" s="58"/>
      <c r="KE424" s="58"/>
      <c r="KF424" s="58"/>
      <c r="KG424" s="58"/>
      <c r="KH424" s="58"/>
      <c r="KI424" s="58"/>
      <c r="KJ424" s="58"/>
      <c r="KK424" s="58"/>
      <c r="KL424" s="58"/>
      <c r="KM424" s="58"/>
      <c r="KN424" s="58"/>
      <c r="KO424" s="58"/>
      <c r="KP424" s="58"/>
      <c r="KQ424" s="58"/>
      <c r="KR424" s="58"/>
      <c r="KS424" s="58"/>
      <c r="KT424" s="58"/>
      <c r="KU424" s="58"/>
      <c r="KV424" s="58"/>
      <c r="KW424" s="58"/>
      <c r="KX424" s="58"/>
      <c r="KY424" s="58"/>
      <c r="KZ424" s="58"/>
      <c r="LA424" s="58"/>
      <c r="LB424" s="58"/>
      <c r="LC424" s="58"/>
      <c r="LD424" s="58"/>
      <c r="LE424" s="58"/>
      <c r="LF424" s="58"/>
      <c r="LG424" s="58"/>
      <c r="LH424" s="58"/>
      <c r="LI424" s="58"/>
      <c r="LJ424" s="58"/>
      <c r="LK424" s="58"/>
      <c r="LL424" s="58"/>
      <c r="LM424" s="58"/>
      <c r="LN424" s="58"/>
      <c r="LO424" s="58"/>
      <c r="LP424" s="58"/>
      <c r="LQ424" s="58"/>
      <c r="LR424" s="58"/>
      <c r="LS424" s="58"/>
      <c r="LT424" s="58"/>
      <c r="LU424" s="58"/>
      <c r="LV424" s="58"/>
      <c r="LW424" s="58"/>
      <c r="LX424" s="58"/>
      <c r="LY424" s="58"/>
      <c r="LZ424" s="58"/>
      <c r="MA424" s="58"/>
      <c r="MB424" s="58"/>
      <c r="MC424" s="58"/>
      <c r="MD424" s="58"/>
      <c r="ME424" s="58"/>
      <c r="MF424" s="58"/>
      <c r="MG424" s="58"/>
      <c r="MH424" s="58"/>
      <c r="MI424" s="58"/>
      <c r="MJ424" s="58"/>
      <c r="MK424" s="58"/>
      <c r="ML424" s="58"/>
      <c r="MM424" s="58"/>
      <c r="MN424" s="58"/>
      <c r="MO424" s="58"/>
      <c r="MP424" s="58"/>
      <c r="MQ424" s="58"/>
      <c r="MR424" s="58"/>
      <c r="MS424" s="58"/>
      <c r="MT424" s="58"/>
      <c r="MU424" s="58"/>
      <c r="MV424" s="58"/>
      <c r="MW424" s="58"/>
      <c r="MX424" s="58"/>
      <c r="MY424" s="58"/>
      <c r="MZ424" s="58"/>
      <c r="NA424" s="58"/>
      <c r="NB424" s="58"/>
      <c r="NC424" s="58"/>
      <c r="ND424" s="58"/>
      <c r="NE424" s="58"/>
      <c r="NF424" s="58"/>
      <c r="NG424" s="58"/>
      <c r="NH424" s="58"/>
      <c r="NI424" s="58"/>
      <c r="NJ424" s="58"/>
      <c r="NK424" s="58"/>
      <c r="NL424" s="58"/>
      <c r="NM424" s="58"/>
      <c r="NN424" s="58"/>
      <c r="NO424" s="58"/>
      <c r="NP424" s="58"/>
      <c r="NQ424" s="58"/>
      <c r="NR424" s="58"/>
      <c r="NS424" s="58"/>
      <c r="NT424" s="58"/>
      <c r="NU424" s="58"/>
      <c r="NV424" s="58"/>
      <c r="NW424" s="58"/>
      <c r="NX424" s="58"/>
      <c r="NY424" s="58"/>
      <c r="NZ424" s="58"/>
      <c r="OA424" s="58"/>
      <c r="OB424" s="58"/>
      <c r="OC424" s="58"/>
      <c r="OD424" s="58"/>
      <c r="OE424" s="58"/>
      <c r="OF424" s="58"/>
      <c r="OG424" s="58"/>
      <c r="OH424" s="58"/>
      <c r="OI424" s="58"/>
      <c r="OJ424" s="58"/>
      <c r="OK424" s="58"/>
      <c r="OL424" s="58"/>
      <c r="OM424" s="58"/>
      <c r="ON424" s="58"/>
      <c r="OO424" s="58"/>
      <c r="OP424" s="58"/>
      <c r="OQ424" s="58"/>
      <c r="OR424" s="58"/>
      <c r="OS424" s="58"/>
      <c r="OT424" s="58"/>
      <c r="OU424" s="58"/>
      <c r="OV424" s="58"/>
      <c r="OW424" s="58"/>
      <c r="OX424" s="58"/>
      <c r="OY424" s="58"/>
      <c r="OZ424" s="58"/>
      <c r="PA424" s="58"/>
      <c r="PB424" s="58"/>
      <c r="PC424" s="58"/>
      <c r="PD424" s="58"/>
      <c r="PE424" s="58"/>
      <c r="PF424" s="58"/>
      <c r="PG424" s="58"/>
      <c r="PH424" s="58"/>
      <c r="PI424" s="58"/>
      <c r="PJ424" s="58"/>
      <c r="PK424" s="58"/>
      <c r="PL424" s="58"/>
      <c r="PM424" s="58"/>
      <c r="PN424" s="58"/>
      <c r="PO424" s="58"/>
      <c r="PP424" s="58"/>
      <c r="PQ424" s="58"/>
      <c r="PR424" s="58"/>
      <c r="PS424" s="58"/>
      <c r="PT424" s="58"/>
      <c r="PU424" s="58"/>
      <c r="PV424" s="58"/>
      <c r="PW424" s="58"/>
      <c r="PX424" s="58"/>
      <c r="PY424" s="58"/>
      <c r="PZ424" s="58"/>
      <c r="QA424" s="58"/>
      <c r="QB424" s="58"/>
      <c r="QC424" s="58"/>
      <c r="QD424" s="58"/>
      <c r="QE424" s="58"/>
      <c r="QF424" s="58"/>
      <c r="QG424" s="58"/>
      <c r="QH424" s="58"/>
      <c r="QI424" s="58"/>
      <c r="QJ424" s="58"/>
      <c r="QK424" s="58"/>
      <c r="QL424" s="58"/>
      <c r="QM424" s="58"/>
      <c r="QN424" s="58"/>
      <c r="QO424" s="58"/>
      <c r="QP424" s="58"/>
      <c r="QQ424" s="58"/>
      <c r="QR424" s="58"/>
      <c r="QS424" s="58"/>
      <c r="QT424" s="58"/>
      <c r="QU424" s="58"/>
      <c r="QV424" s="58"/>
      <c r="QW424" s="58"/>
      <c r="QX424" s="58"/>
      <c r="QY424" s="58"/>
      <c r="QZ424" s="58"/>
      <c r="RA424" s="58"/>
      <c r="RB424" s="58"/>
      <c r="RC424" s="58"/>
      <c r="RD424" s="58"/>
      <c r="RE424" s="58"/>
      <c r="RF424" s="58"/>
      <c r="RG424" s="58"/>
      <c r="RH424" s="58"/>
      <c r="RI424" s="58"/>
      <c r="RJ424" s="58"/>
      <c r="RK424" s="58"/>
      <c r="RL424" s="58"/>
      <c r="RM424" s="58"/>
      <c r="RN424" s="58"/>
      <c r="RO424" s="58"/>
      <c r="RP424" s="58"/>
      <c r="RQ424" s="58"/>
      <c r="RR424" s="58"/>
      <c r="RS424" s="58"/>
      <c r="RT424" s="58"/>
      <c r="RU424" s="58"/>
      <c r="RV424" s="58"/>
      <c r="RW424" s="58"/>
      <c r="RX424" s="58"/>
      <c r="RY424" s="58"/>
      <c r="RZ424" s="58"/>
      <c r="SA424" s="58"/>
      <c r="SB424" s="58"/>
      <c r="SC424" s="58"/>
      <c r="SD424" s="58"/>
      <c r="SE424" s="58"/>
      <c r="SF424" s="58"/>
      <c r="SG424" s="58"/>
      <c r="SH424" s="58"/>
      <c r="SI424" s="58"/>
      <c r="SJ424" s="58"/>
      <c r="SK424" s="58"/>
      <c r="SL424" s="58"/>
      <c r="SM424" s="58"/>
      <c r="SN424" s="58"/>
      <c r="SO424" s="58"/>
      <c r="SP424" s="58"/>
      <c r="SQ424" s="58"/>
      <c r="SR424" s="58"/>
      <c r="SS424" s="58"/>
      <c r="ST424" s="58"/>
      <c r="SU424" s="58"/>
      <c r="SV424" s="58"/>
      <c r="SW424" s="58"/>
      <c r="SX424" s="58"/>
      <c r="SY424" s="58"/>
      <c r="SZ424" s="58"/>
      <c r="TA424" s="58"/>
      <c r="TB424" s="58"/>
      <c r="TC424" s="58"/>
      <c r="TD424" s="58"/>
      <c r="TE424" s="58"/>
      <c r="TF424" s="58"/>
      <c r="TG424" s="58"/>
      <c r="TH424" s="58"/>
      <c r="TI424" s="58"/>
      <c r="TJ424" s="58"/>
      <c r="TK424" s="58"/>
      <c r="TL424" s="58"/>
      <c r="TM424" s="58"/>
      <c r="TN424" s="58"/>
      <c r="TO424" s="58"/>
      <c r="TP424" s="58"/>
      <c r="TQ424" s="58"/>
      <c r="TR424" s="58"/>
      <c r="TS424" s="58"/>
      <c r="TT424" s="58"/>
      <c r="TU424" s="58"/>
      <c r="TV424" s="58"/>
      <c r="TW424" s="58"/>
      <c r="TX424" s="58"/>
      <c r="TY424" s="58"/>
      <c r="TZ424" s="58"/>
      <c r="UA424" s="58"/>
      <c r="UB424" s="58"/>
      <c r="UC424" s="58"/>
      <c r="UD424" s="58"/>
      <c r="UE424" s="58"/>
      <c r="UF424" s="58"/>
      <c r="UG424" s="58"/>
      <c r="UH424" s="58"/>
      <c r="UI424" s="58"/>
      <c r="UJ424" s="58"/>
      <c r="UK424" s="58"/>
      <c r="UL424" s="58"/>
      <c r="UM424" s="58"/>
      <c r="UN424" s="58"/>
      <c r="UO424" s="58"/>
      <c r="UP424" s="58"/>
      <c r="UQ424" s="58"/>
      <c r="UR424" s="58"/>
      <c r="US424" s="58"/>
      <c r="UT424" s="58"/>
      <c r="UU424" s="58"/>
      <c r="UV424" s="58"/>
      <c r="UW424" s="58"/>
      <c r="UX424" s="58"/>
      <c r="UY424" s="58"/>
      <c r="UZ424" s="58"/>
      <c r="VA424" s="58"/>
      <c r="VB424" s="58"/>
      <c r="VC424" s="58"/>
      <c r="VD424" s="58"/>
      <c r="VE424" s="58"/>
      <c r="VF424" s="58"/>
      <c r="VG424" s="58"/>
      <c r="VH424" s="58"/>
      <c r="VI424" s="58"/>
      <c r="VJ424" s="58"/>
      <c r="VK424" s="58"/>
      <c r="VL424" s="58"/>
      <c r="VM424" s="58"/>
      <c r="VN424" s="58"/>
      <c r="VO424" s="58"/>
      <c r="VP424" s="58"/>
      <c r="VQ424" s="58"/>
      <c r="VR424" s="58"/>
      <c r="VS424" s="58"/>
      <c r="VT424" s="58"/>
      <c r="VU424" s="58"/>
      <c r="VV424" s="58"/>
      <c r="VW424" s="58"/>
      <c r="VX424" s="58"/>
      <c r="VY424" s="58"/>
      <c r="VZ424" s="58"/>
      <c r="WA424" s="58"/>
      <c r="WB424" s="58"/>
      <c r="WC424" s="58"/>
      <c r="WD424" s="58"/>
      <c r="WE424" s="58"/>
      <c r="WF424" s="58"/>
    </row>
    <row r="425" spans="1:604" s="118" customFormat="1" x14ac:dyDescent="0.2">
      <c r="A425" s="58"/>
      <c r="B425" s="58"/>
      <c r="C425" s="58"/>
      <c r="D425" s="58"/>
      <c r="E425" s="37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8"/>
      <c r="BP425" s="58"/>
      <c r="BQ425" s="58"/>
      <c r="BR425" s="58"/>
      <c r="BS425" s="58"/>
      <c r="BT425" s="58"/>
      <c r="BU425" s="58"/>
      <c r="BV425" s="58"/>
      <c r="BW425" s="58"/>
      <c r="BX425" s="58"/>
      <c r="BY425" s="58"/>
      <c r="BZ425" s="58"/>
      <c r="CA425" s="58"/>
      <c r="CB425" s="58"/>
      <c r="CC425" s="58"/>
      <c r="CD425" s="58"/>
      <c r="CE425" s="58"/>
      <c r="CF425" s="58"/>
      <c r="CG425" s="58"/>
      <c r="CH425" s="58"/>
      <c r="CI425" s="58"/>
      <c r="CJ425" s="58"/>
      <c r="CK425" s="58"/>
      <c r="CL425" s="58"/>
      <c r="CM425" s="58"/>
      <c r="CN425" s="58"/>
      <c r="CO425" s="58"/>
      <c r="CP425" s="58"/>
      <c r="CQ425" s="58"/>
      <c r="CR425" s="58"/>
      <c r="CS425" s="58"/>
      <c r="CT425" s="58"/>
      <c r="CU425" s="58"/>
      <c r="CV425" s="58"/>
      <c r="CW425" s="58"/>
      <c r="CX425" s="58"/>
      <c r="CY425" s="58"/>
      <c r="CZ425" s="58"/>
      <c r="DA425" s="58"/>
      <c r="DB425" s="58"/>
      <c r="DC425" s="58"/>
      <c r="DD425" s="58"/>
      <c r="DE425" s="58"/>
      <c r="DF425" s="58"/>
      <c r="DG425" s="58"/>
      <c r="DH425" s="58"/>
      <c r="DI425" s="58"/>
      <c r="DJ425" s="58"/>
      <c r="DK425" s="58"/>
      <c r="DL425" s="58"/>
      <c r="DM425" s="58"/>
      <c r="DN425" s="58"/>
      <c r="DO425" s="58"/>
      <c r="DP425" s="58"/>
      <c r="DQ425" s="58"/>
      <c r="DR425" s="58"/>
      <c r="DS425" s="58"/>
      <c r="DT425" s="58"/>
      <c r="DU425" s="58"/>
      <c r="DV425" s="58"/>
      <c r="DW425" s="58"/>
      <c r="DX425" s="58"/>
      <c r="DY425" s="58"/>
      <c r="DZ425" s="58"/>
      <c r="EA425" s="58"/>
      <c r="EB425" s="58"/>
      <c r="EC425" s="58"/>
      <c r="ED425" s="58"/>
      <c r="EE425" s="58"/>
      <c r="EF425" s="58"/>
      <c r="EG425" s="58"/>
      <c r="EH425" s="58"/>
      <c r="EI425" s="58"/>
      <c r="EJ425" s="58"/>
      <c r="EK425" s="58"/>
      <c r="EL425" s="58"/>
      <c r="EM425" s="58"/>
      <c r="EN425" s="58"/>
      <c r="EO425" s="58"/>
      <c r="EP425" s="58"/>
      <c r="EQ425" s="58"/>
      <c r="ER425" s="58"/>
      <c r="ES425" s="58"/>
      <c r="ET425" s="58"/>
      <c r="EU425" s="58"/>
      <c r="EV425" s="58"/>
      <c r="EW425" s="58"/>
      <c r="EX425" s="58"/>
      <c r="EY425" s="58"/>
      <c r="EZ425" s="58"/>
      <c r="FA425" s="58"/>
      <c r="FB425" s="58"/>
      <c r="FC425" s="58"/>
      <c r="FD425" s="58"/>
      <c r="FE425" s="58"/>
      <c r="FF425" s="58"/>
      <c r="FG425" s="58"/>
      <c r="FH425" s="58"/>
      <c r="FI425" s="58"/>
      <c r="FJ425" s="58"/>
      <c r="FK425" s="58"/>
      <c r="FL425" s="58"/>
      <c r="FM425" s="58"/>
      <c r="FN425" s="58"/>
      <c r="FO425" s="58"/>
      <c r="FP425" s="58"/>
      <c r="FQ425" s="58"/>
      <c r="FR425" s="58"/>
      <c r="FS425" s="58"/>
      <c r="FT425" s="58"/>
      <c r="FU425" s="58"/>
      <c r="FV425" s="58"/>
      <c r="FW425" s="58"/>
      <c r="FX425" s="58"/>
      <c r="FY425" s="58"/>
      <c r="FZ425" s="58"/>
      <c r="GA425" s="58"/>
      <c r="GB425" s="58"/>
      <c r="GC425" s="58"/>
      <c r="GD425" s="58"/>
      <c r="GE425" s="58"/>
      <c r="GF425" s="58"/>
      <c r="GG425" s="58"/>
      <c r="GH425" s="58"/>
      <c r="GI425" s="58"/>
      <c r="GJ425" s="58"/>
      <c r="GK425" s="58"/>
      <c r="GL425" s="58"/>
      <c r="GM425" s="58"/>
      <c r="GN425" s="58"/>
      <c r="GO425" s="58"/>
      <c r="GP425" s="58"/>
      <c r="GQ425" s="58"/>
      <c r="GR425" s="58"/>
      <c r="GS425" s="58"/>
      <c r="GT425" s="58"/>
      <c r="GU425" s="58"/>
      <c r="GV425" s="58"/>
      <c r="GW425" s="58"/>
      <c r="GX425" s="58"/>
      <c r="GY425" s="58"/>
      <c r="GZ425" s="58"/>
      <c r="HA425" s="58"/>
      <c r="HB425" s="58"/>
      <c r="HC425" s="58"/>
      <c r="HD425" s="58"/>
      <c r="HE425" s="58"/>
      <c r="HF425" s="58"/>
      <c r="HG425" s="58"/>
      <c r="HH425" s="58"/>
      <c r="HI425" s="58"/>
      <c r="HJ425" s="58"/>
      <c r="HK425" s="58"/>
      <c r="HL425" s="58"/>
      <c r="HM425" s="58"/>
      <c r="HN425" s="58"/>
      <c r="HO425" s="58"/>
      <c r="HP425" s="58"/>
      <c r="HQ425" s="58"/>
      <c r="HR425" s="58"/>
      <c r="HS425" s="58"/>
      <c r="HT425" s="58"/>
      <c r="HU425" s="58"/>
      <c r="HV425" s="58"/>
      <c r="HW425" s="58"/>
      <c r="HX425" s="58"/>
      <c r="HY425" s="58"/>
      <c r="HZ425" s="58"/>
      <c r="IA425" s="58"/>
      <c r="IB425" s="58"/>
      <c r="IC425" s="58"/>
      <c r="ID425" s="58"/>
      <c r="IE425" s="58"/>
      <c r="IF425" s="58"/>
      <c r="IG425" s="58"/>
      <c r="IH425" s="58"/>
      <c r="II425" s="58"/>
      <c r="IJ425" s="58"/>
      <c r="IK425" s="58"/>
      <c r="IL425" s="58"/>
      <c r="IM425" s="58"/>
      <c r="IN425" s="58"/>
      <c r="IO425" s="58"/>
      <c r="IP425" s="58"/>
      <c r="IQ425" s="58"/>
      <c r="IR425" s="58"/>
      <c r="IS425" s="58"/>
      <c r="IT425" s="58"/>
      <c r="IU425" s="58"/>
      <c r="IV425" s="58"/>
      <c r="IW425" s="58"/>
      <c r="IX425" s="58"/>
      <c r="IY425" s="58"/>
      <c r="IZ425" s="58"/>
      <c r="JA425" s="58"/>
      <c r="JB425" s="58"/>
      <c r="JC425" s="58"/>
      <c r="JD425" s="58"/>
      <c r="JE425" s="58"/>
      <c r="JF425" s="58"/>
      <c r="JG425" s="58"/>
      <c r="JH425" s="58"/>
      <c r="JI425" s="58"/>
      <c r="JJ425" s="58"/>
      <c r="JK425" s="58"/>
      <c r="JL425" s="58"/>
      <c r="JM425" s="58"/>
      <c r="JN425" s="58"/>
      <c r="JO425" s="58"/>
      <c r="JP425" s="58"/>
      <c r="JQ425" s="58"/>
      <c r="JR425" s="58"/>
      <c r="JS425" s="58"/>
      <c r="JT425" s="58"/>
      <c r="JU425" s="58"/>
      <c r="JV425" s="58"/>
      <c r="JW425" s="58"/>
      <c r="JX425" s="58"/>
      <c r="JY425" s="58"/>
      <c r="JZ425" s="58"/>
      <c r="KA425" s="58"/>
      <c r="KB425" s="58"/>
      <c r="KC425" s="58"/>
      <c r="KD425" s="58"/>
      <c r="KE425" s="58"/>
      <c r="KF425" s="58"/>
      <c r="KG425" s="58"/>
      <c r="KH425" s="58"/>
      <c r="KI425" s="58"/>
      <c r="KJ425" s="58"/>
      <c r="KK425" s="58"/>
      <c r="KL425" s="58"/>
      <c r="KM425" s="58"/>
      <c r="KN425" s="58"/>
      <c r="KO425" s="58"/>
      <c r="KP425" s="58"/>
      <c r="KQ425" s="58"/>
      <c r="KR425" s="58"/>
      <c r="KS425" s="58"/>
      <c r="KT425" s="58"/>
      <c r="KU425" s="58"/>
      <c r="KV425" s="58"/>
      <c r="KW425" s="58"/>
      <c r="KX425" s="58"/>
      <c r="KY425" s="58"/>
      <c r="KZ425" s="58"/>
      <c r="LA425" s="58"/>
      <c r="LB425" s="58"/>
      <c r="LC425" s="58"/>
      <c r="LD425" s="58"/>
      <c r="LE425" s="58"/>
      <c r="LF425" s="58"/>
      <c r="LG425" s="58"/>
      <c r="LH425" s="58"/>
      <c r="LI425" s="58"/>
      <c r="LJ425" s="58"/>
      <c r="LK425" s="58"/>
      <c r="LL425" s="58"/>
      <c r="LM425" s="58"/>
      <c r="LN425" s="58"/>
      <c r="LO425" s="58"/>
      <c r="LP425" s="58"/>
      <c r="LQ425" s="58"/>
      <c r="LR425" s="58"/>
      <c r="LS425" s="58"/>
      <c r="LT425" s="58"/>
      <c r="LU425" s="58"/>
      <c r="LV425" s="58"/>
      <c r="LW425" s="58"/>
      <c r="LX425" s="58"/>
      <c r="LY425" s="58"/>
      <c r="LZ425" s="58"/>
      <c r="MA425" s="58"/>
      <c r="MB425" s="58"/>
      <c r="MC425" s="58"/>
      <c r="MD425" s="58"/>
      <c r="ME425" s="58"/>
      <c r="MF425" s="58"/>
      <c r="MG425" s="58"/>
      <c r="MH425" s="58"/>
      <c r="MI425" s="58"/>
      <c r="MJ425" s="58"/>
      <c r="MK425" s="58"/>
      <c r="ML425" s="58"/>
      <c r="MM425" s="58"/>
      <c r="MN425" s="58"/>
      <c r="MO425" s="58"/>
      <c r="MP425" s="58"/>
      <c r="MQ425" s="58"/>
      <c r="MR425" s="58"/>
      <c r="MS425" s="58"/>
      <c r="MT425" s="58"/>
      <c r="MU425" s="58"/>
      <c r="MV425" s="58"/>
      <c r="MW425" s="58"/>
      <c r="MX425" s="58"/>
      <c r="MY425" s="58"/>
      <c r="MZ425" s="58"/>
      <c r="NA425" s="58"/>
      <c r="NB425" s="58"/>
      <c r="NC425" s="58"/>
      <c r="ND425" s="58"/>
      <c r="NE425" s="58"/>
      <c r="NF425" s="58"/>
      <c r="NG425" s="58"/>
      <c r="NH425" s="58"/>
      <c r="NI425" s="58"/>
      <c r="NJ425" s="58"/>
      <c r="NK425" s="58"/>
      <c r="NL425" s="58"/>
      <c r="NM425" s="58"/>
      <c r="NN425" s="58"/>
      <c r="NO425" s="58"/>
      <c r="NP425" s="58"/>
      <c r="NQ425" s="58"/>
      <c r="NR425" s="58"/>
      <c r="NS425" s="58"/>
      <c r="NT425" s="58"/>
      <c r="NU425" s="58"/>
      <c r="NV425" s="58"/>
      <c r="NW425" s="58"/>
      <c r="NX425" s="58"/>
      <c r="NY425" s="58"/>
      <c r="NZ425" s="58"/>
      <c r="OA425" s="58"/>
      <c r="OB425" s="58"/>
      <c r="OC425" s="58"/>
      <c r="OD425" s="58"/>
      <c r="OE425" s="58"/>
      <c r="OF425" s="58"/>
      <c r="OG425" s="58"/>
      <c r="OH425" s="58"/>
      <c r="OI425" s="58"/>
      <c r="OJ425" s="58"/>
      <c r="OK425" s="58"/>
      <c r="OL425" s="58"/>
      <c r="OM425" s="58"/>
      <c r="ON425" s="58"/>
      <c r="OO425" s="58"/>
      <c r="OP425" s="58"/>
      <c r="OQ425" s="58"/>
      <c r="OR425" s="58"/>
      <c r="OS425" s="58"/>
      <c r="OT425" s="58"/>
      <c r="OU425" s="58"/>
      <c r="OV425" s="58"/>
      <c r="OW425" s="58"/>
      <c r="OX425" s="58"/>
      <c r="OY425" s="58"/>
      <c r="OZ425" s="58"/>
      <c r="PA425" s="58"/>
      <c r="PB425" s="58"/>
      <c r="PC425" s="58"/>
      <c r="PD425" s="58"/>
      <c r="PE425" s="58"/>
      <c r="PF425" s="58"/>
      <c r="PG425" s="58"/>
      <c r="PH425" s="58"/>
      <c r="PI425" s="58"/>
      <c r="PJ425" s="58"/>
      <c r="PK425" s="58"/>
      <c r="PL425" s="58"/>
      <c r="PM425" s="58"/>
      <c r="PN425" s="58"/>
      <c r="PO425" s="58"/>
      <c r="PP425" s="58"/>
      <c r="PQ425" s="58"/>
      <c r="PR425" s="58"/>
      <c r="PS425" s="58"/>
      <c r="PT425" s="58"/>
      <c r="PU425" s="58"/>
      <c r="PV425" s="58"/>
      <c r="PW425" s="58"/>
      <c r="PX425" s="58"/>
      <c r="PY425" s="58"/>
      <c r="PZ425" s="58"/>
      <c r="QA425" s="58"/>
      <c r="QB425" s="58"/>
      <c r="QC425" s="58"/>
      <c r="QD425" s="58"/>
      <c r="QE425" s="58"/>
      <c r="QF425" s="58"/>
      <c r="QG425" s="58"/>
      <c r="QH425" s="58"/>
      <c r="QI425" s="58"/>
      <c r="QJ425" s="58"/>
      <c r="QK425" s="58"/>
      <c r="QL425" s="58"/>
      <c r="QM425" s="58"/>
      <c r="QN425" s="58"/>
      <c r="QO425" s="58"/>
      <c r="QP425" s="58"/>
      <c r="QQ425" s="58"/>
      <c r="QR425" s="58"/>
      <c r="QS425" s="58"/>
      <c r="QT425" s="58"/>
      <c r="QU425" s="58"/>
      <c r="QV425" s="58"/>
      <c r="QW425" s="58"/>
      <c r="QX425" s="58"/>
      <c r="QY425" s="58"/>
      <c r="QZ425" s="58"/>
      <c r="RA425" s="58"/>
      <c r="RB425" s="58"/>
      <c r="RC425" s="58"/>
      <c r="RD425" s="58"/>
      <c r="RE425" s="58"/>
      <c r="RF425" s="58"/>
      <c r="RG425" s="58"/>
      <c r="RH425" s="58"/>
      <c r="RI425" s="58"/>
      <c r="RJ425" s="58"/>
      <c r="RK425" s="58"/>
      <c r="RL425" s="58"/>
      <c r="RM425" s="58"/>
      <c r="RN425" s="58"/>
      <c r="RO425" s="58"/>
      <c r="RP425" s="58"/>
      <c r="RQ425" s="58"/>
      <c r="RR425" s="58"/>
      <c r="RS425" s="58"/>
      <c r="RT425" s="58"/>
      <c r="RU425" s="58"/>
      <c r="RV425" s="58"/>
      <c r="RW425" s="58"/>
      <c r="RX425" s="58"/>
      <c r="RY425" s="58"/>
      <c r="RZ425" s="58"/>
      <c r="SA425" s="58"/>
      <c r="SB425" s="58"/>
      <c r="SC425" s="58"/>
      <c r="SD425" s="58"/>
      <c r="SE425" s="58"/>
      <c r="SF425" s="58"/>
      <c r="SG425" s="58"/>
      <c r="SH425" s="58"/>
      <c r="SI425" s="58"/>
      <c r="SJ425" s="58"/>
      <c r="SK425" s="58"/>
      <c r="SL425" s="58"/>
      <c r="SM425" s="58"/>
      <c r="SN425" s="58"/>
      <c r="SO425" s="58"/>
      <c r="SP425" s="58"/>
      <c r="SQ425" s="58"/>
      <c r="SR425" s="58"/>
      <c r="SS425" s="58"/>
      <c r="ST425" s="58"/>
      <c r="SU425" s="58"/>
      <c r="SV425" s="58"/>
      <c r="SW425" s="58"/>
      <c r="SX425" s="58"/>
      <c r="SY425" s="58"/>
      <c r="SZ425" s="58"/>
      <c r="TA425" s="58"/>
      <c r="TB425" s="58"/>
      <c r="TC425" s="58"/>
      <c r="TD425" s="58"/>
      <c r="TE425" s="58"/>
      <c r="TF425" s="58"/>
      <c r="TG425" s="58"/>
      <c r="TH425" s="58"/>
      <c r="TI425" s="58"/>
      <c r="TJ425" s="58"/>
      <c r="TK425" s="58"/>
      <c r="TL425" s="58"/>
      <c r="TM425" s="58"/>
      <c r="TN425" s="58"/>
      <c r="TO425" s="58"/>
      <c r="TP425" s="58"/>
      <c r="TQ425" s="58"/>
      <c r="TR425" s="58"/>
      <c r="TS425" s="58"/>
      <c r="TT425" s="58"/>
      <c r="TU425" s="58"/>
      <c r="TV425" s="58"/>
      <c r="TW425" s="58"/>
      <c r="TX425" s="58"/>
      <c r="TY425" s="58"/>
      <c r="TZ425" s="58"/>
      <c r="UA425" s="58"/>
      <c r="UB425" s="58"/>
      <c r="UC425" s="58"/>
      <c r="UD425" s="58"/>
      <c r="UE425" s="58"/>
      <c r="UF425" s="58"/>
      <c r="UG425" s="58"/>
      <c r="UH425" s="58"/>
      <c r="UI425" s="58"/>
      <c r="UJ425" s="58"/>
      <c r="UK425" s="58"/>
      <c r="UL425" s="58"/>
      <c r="UM425" s="58"/>
      <c r="UN425" s="58"/>
      <c r="UO425" s="58"/>
      <c r="UP425" s="58"/>
      <c r="UQ425" s="58"/>
      <c r="UR425" s="58"/>
      <c r="US425" s="58"/>
      <c r="UT425" s="58"/>
      <c r="UU425" s="58"/>
      <c r="UV425" s="58"/>
      <c r="UW425" s="58"/>
      <c r="UX425" s="58"/>
      <c r="UY425" s="58"/>
      <c r="UZ425" s="58"/>
      <c r="VA425" s="58"/>
      <c r="VB425" s="58"/>
      <c r="VC425" s="58"/>
      <c r="VD425" s="58"/>
      <c r="VE425" s="58"/>
      <c r="VF425" s="58"/>
      <c r="VG425" s="58"/>
      <c r="VH425" s="58"/>
      <c r="VI425" s="58"/>
      <c r="VJ425" s="58"/>
      <c r="VK425" s="58"/>
      <c r="VL425" s="58"/>
      <c r="VM425" s="58"/>
      <c r="VN425" s="58"/>
      <c r="VO425" s="58"/>
      <c r="VP425" s="58"/>
      <c r="VQ425" s="58"/>
      <c r="VR425" s="58"/>
      <c r="VS425" s="58"/>
      <c r="VT425" s="58"/>
      <c r="VU425" s="58"/>
      <c r="VV425" s="58"/>
      <c r="VW425" s="58"/>
      <c r="VX425" s="58"/>
      <c r="VY425" s="58"/>
      <c r="VZ425" s="58"/>
      <c r="WA425" s="58"/>
      <c r="WB425" s="58"/>
      <c r="WC425" s="58"/>
      <c r="WD425" s="58"/>
      <c r="WE425" s="58"/>
      <c r="WF425" s="58"/>
    </row>
  </sheetData>
  <mergeCells count="27">
    <mergeCell ref="A1:R1"/>
    <mergeCell ref="E3:P3"/>
    <mergeCell ref="P4:R4"/>
    <mergeCell ref="L7:P7"/>
    <mergeCell ref="D9:D12"/>
    <mergeCell ref="F9:O9"/>
    <mergeCell ref="P9:P12"/>
    <mergeCell ref="Q9:Q12"/>
    <mergeCell ref="R9:R12"/>
    <mergeCell ref="A10:A11"/>
    <mergeCell ref="J10:O10"/>
    <mergeCell ref="F11:F12"/>
    <mergeCell ref="G11:G12"/>
    <mergeCell ref="H11:H12"/>
    <mergeCell ref="I11:I12"/>
    <mergeCell ref="B10:B11"/>
    <mergeCell ref="C10:C11"/>
    <mergeCell ref="E10:E11"/>
    <mergeCell ref="F10:G10"/>
    <mergeCell ref="H10:I10"/>
    <mergeCell ref="D80:O80"/>
    <mergeCell ref="J11:J12"/>
    <mergeCell ref="K11:K12"/>
    <mergeCell ref="L11:L12"/>
    <mergeCell ref="M11:M12"/>
    <mergeCell ref="N11:N12"/>
    <mergeCell ref="O11:O12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414"/>
  <sheetViews>
    <sheetView topLeftCell="A31" zoomScale="70" zoomScaleNormal="70" workbookViewId="0">
      <selection activeCell="L13" sqref="L13"/>
    </sheetView>
  </sheetViews>
  <sheetFormatPr defaultRowHeight="15" x14ac:dyDescent="0.2"/>
  <cols>
    <col min="1" max="1" width="5.42578125" style="58" customWidth="1"/>
    <col min="2" max="2" width="37.42578125" style="58" customWidth="1"/>
    <col min="3" max="3" width="10.7109375" style="58" customWidth="1"/>
    <col min="4" max="4" width="12.5703125" style="37" customWidth="1"/>
    <col min="5" max="5" width="10.5703125" style="58" customWidth="1"/>
    <col min="6" max="6" width="13" style="58" customWidth="1"/>
    <col min="7" max="16384" width="9.140625" style="58"/>
  </cols>
  <sheetData>
    <row r="1" spans="1:8" ht="27" customHeight="1" x14ac:dyDescent="0.2">
      <c r="A1" s="187" t="s">
        <v>220</v>
      </c>
      <c r="B1" s="187"/>
      <c r="C1" s="187"/>
      <c r="D1" s="187"/>
      <c r="E1" s="187"/>
    </row>
    <row r="2" spans="1:8" ht="58.5" customHeight="1" x14ac:dyDescent="0.2">
      <c r="A2" s="195" t="str">
        <f>+Բացատրագիր!A3</f>
        <v>ՀՀ Շիրակի մարզի Աշոցք համայնքի Վարդաղբյուր բնակավայրի Գյումրու խճուղու, 1-ին, 2-րդ, 4-րդ և 5-րդ փողոցների լուսավորության համակարգի կառուցում</v>
      </c>
      <c r="B2" s="195"/>
      <c r="C2" s="195"/>
      <c r="D2" s="195"/>
      <c r="E2" s="195"/>
      <c r="F2" s="195"/>
    </row>
    <row r="3" spans="1:8" ht="18.75" customHeight="1" x14ac:dyDescent="0.2">
      <c r="A3" s="149"/>
      <c r="B3" s="148" t="s">
        <v>221</v>
      </c>
      <c r="C3" s="150">
        <f>+F64</f>
        <v>10305.45514292953</v>
      </c>
      <c r="D3" s="151" t="s">
        <v>87</v>
      </c>
    </row>
    <row r="4" spans="1:8" ht="18.75" customHeight="1" x14ac:dyDescent="0.2">
      <c r="A4" s="149"/>
      <c r="B4" s="148" t="s">
        <v>222</v>
      </c>
      <c r="C4" s="150">
        <f>+C3-Ամփոփ!H44</f>
        <v>10276.471824774302</v>
      </c>
      <c r="D4" s="151" t="s">
        <v>87</v>
      </c>
    </row>
    <row r="5" spans="1:8" ht="15" customHeight="1" thickBot="1" x14ac:dyDescent="0.25">
      <c r="A5" s="149"/>
      <c r="B5" s="149"/>
      <c r="C5" s="149"/>
      <c r="D5" s="149"/>
    </row>
    <row r="6" spans="1:8" s="2" customFormat="1" ht="22.5" customHeight="1" x14ac:dyDescent="0.25">
      <c r="A6" s="43"/>
      <c r="B6" s="44"/>
      <c r="C6" s="174" t="s">
        <v>3</v>
      </c>
      <c r="D6" s="51"/>
      <c r="E6" s="174" t="s">
        <v>4</v>
      </c>
      <c r="F6" s="179" t="s">
        <v>5</v>
      </c>
    </row>
    <row r="7" spans="1:8" s="2" customFormat="1" ht="22.5" customHeight="1" x14ac:dyDescent="0.25">
      <c r="A7" s="193" t="s">
        <v>2</v>
      </c>
      <c r="B7" s="181" t="s">
        <v>0</v>
      </c>
      <c r="C7" s="181"/>
      <c r="D7" s="182" t="s">
        <v>1</v>
      </c>
      <c r="E7" s="181"/>
      <c r="F7" s="192"/>
    </row>
    <row r="8" spans="1:8" s="2" customFormat="1" ht="22.5" customHeight="1" x14ac:dyDescent="0.25">
      <c r="A8" s="193"/>
      <c r="B8" s="181"/>
      <c r="C8" s="181"/>
      <c r="D8" s="182"/>
      <c r="E8" s="181"/>
      <c r="F8" s="192"/>
    </row>
    <row r="9" spans="1:8" s="2" customFormat="1" ht="22.5" customHeight="1" x14ac:dyDescent="0.25">
      <c r="A9" s="45"/>
      <c r="B9" s="42"/>
      <c r="C9" s="175"/>
      <c r="D9" s="52"/>
      <c r="E9" s="181"/>
      <c r="F9" s="192"/>
    </row>
    <row r="10" spans="1:8" ht="22.5" customHeight="1" thickBot="1" x14ac:dyDescent="0.25">
      <c r="A10" s="46">
        <v>1</v>
      </c>
      <c r="B10" s="47">
        <v>3</v>
      </c>
      <c r="C10" s="47">
        <v>4</v>
      </c>
      <c r="D10" s="53">
        <v>5</v>
      </c>
      <c r="E10" s="47">
        <v>16</v>
      </c>
      <c r="F10" s="49">
        <v>18</v>
      </c>
    </row>
    <row r="11" spans="1:8" ht="22.5" customHeight="1" x14ac:dyDescent="0.2">
      <c r="A11" s="85"/>
      <c r="B11" s="86" t="s">
        <v>131</v>
      </c>
      <c r="C11" s="85"/>
      <c r="D11" s="91"/>
      <c r="E11" s="85"/>
      <c r="F11" s="85"/>
    </row>
    <row r="12" spans="1:8" s="147" customFormat="1" ht="96.75" customHeight="1" x14ac:dyDescent="0.25">
      <c r="A12" s="112">
        <v>1</v>
      </c>
      <c r="B12" s="70" t="s">
        <v>216</v>
      </c>
      <c r="C12" s="122" t="s">
        <v>128</v>
      </c>
      <c r="D12" s="72">
        <v>8</v>
      </c>
      <c r="E12" s="59">
        <v>66.140460832774451</v>
      </c>
      <c r="F12" s="59">
        <f>E12*D12</f>
        <v>529.12368666219561</v>
      </c>
    </row>
    <row r="13" spans="1:8" s="147" customFormat="1" ht="96.75" customHeight="1" x14ac:dyDescent="0.25">
      <c r="A13" s="112">
        <v>2</v>
      </c>
      <c r="B13" s="70" t="s">
        <v>215</v>
      </c>
      <c r="C13" s="122" t="s">
        <v>128</v>
      </c>
      <c r="D13" s="72">
        <v>8</v>
      </c>
      <c r="E13" s="59">
        <v>43.927540419953935</v>
      </c>
      <c r="F13" s="59">
        <f>E13*D13</f>
        <v>351.42032335963148</v>
      </c>
    </row>
    <row r="14" spans="1:8" s="147" customFormat="1" ht="96.75" customHeight="1" x14ac:dyDescent="0.25">
      <c r="A14" s="112">
        <v>3</v>
      </c>
      <c r="B14" s="70" t="s">
        <v>214</v>
      </c>
      <c r="C14" s="122" t="s">
        <v>128</v>
      </c>
      <c r="D14" s="72">
        <v>21</v>
      </c>
      <c r="E14" s="59">
        <v>35.994354558232324</v>
      </c>
      <c r="F14" s="59">
        <f>E14*D14</f>
        <v>755.88144572287877</v>
      </c>
    </row>
    <row r="15" spans="1:8" ht="29.25" customHeight="1" x14ac:dyDescent="0.2">
      <c r="A15" s="72"/>
      <c r="B15" s="123" t="s">
        <v>133</v>
      </c>
      <c r="C15" s="72"/>
      <c r="D15" s="72"/>
      <c r="E15" s="59"/>
      <c r="F15" s="59"/>
      <c r="H15" s="147"/>
    </row>
    <row r="16" spans="1:8" ht="66" customHeight="1" x14ac:dyDescent="0.2">
      <c r="A16" s="72">
        <v>1</v>
      </c>
      <c r="B16" s="70" t="s">
        <v>191</v>
      </c>
      <c r="C16" s="72" t="s">
        <v>135</v>
      </c>
      <c r="D16" s="71">
        <v>4.32</v>
      </c>
      <c r="E16" s="59">
        <v>240.1977758108622</v>
      </c>
      <c r="F16" s="59">
        <f>E16*D16</f>
        <v>1037.6543915029247</v>
      </c>
      <c r="H16" s="147"/>
    </row>
    <row r="17" spans="1:8" ht="66" customHeight="1" x14ac:dyDescent="0.2">
      <c r="A17" s="72">
        <v>2</v>
      </c>
      <c r="B17" s="70" t="s">
        <v>136</v>
      </c>
      <c r="C17" s="72" t="s">
        <v>135</v>
      </c>
      <c r="D17" s="71">
        <v>6.38</v>
      </c>
      <c r="E17" s="59">
        <v>190.17571717537618</v>
      </c>
      <c r="F17" s="59">
        <f>E17*D17</f>
        <v>1213.3210755789</v>
      </c>
      <c r="H17" s="147"/>
    </row>
    <row r="18" spans="1:8" ht="21.75" customHeight="1" x14ac:dyDescent="0.2">
      <c r="A18" s="60"/>
      <c r="B18" s="123" t="s">
        <v>137</v>
      </c>
      <c r="C18" s="60"/>
      <c r="D18" s="106"/>
      <c r="E18" s="60"/>
      <c r="F18" s="60"/>
      <c r="H18" s="147"/>
    </row>
    <row r="19" spans="1:8" ht="39" customHeight="1" x14ac:dyDescent="0.2">
      <c r="A19" s="72">
        <v>1</v>
      </c>
      <c r="B19" s="124" t="s">
        <v>138</v>
      </c>
      <c r="C19" s="72" t="s">
        <v>94</v>
      </c>
      <c r="D19" s="78">
        <v>112</v>
      </c>
      <c r="E19" s="71">
        <v>0.46895679970768139</v>
      </c>
      <c r="F19" s="71">
        <f t="shared" ref="F19:F25" si="0">E19*D19</f>
        <v>52.523161567260317</v>
      </c>
      <c r="H19" s="147"/>
    </row>
    <row r="20" spans="1:8" ht="39" customHeight="1" x14ac:dyDescent="0.2">
      <c r="A20" s="72">
        <v>2</v>
      </c>
      <c r="B20" s="124" t="s">
        <v>139</v>
      </c>
      <c r="C20" s="72" t="s">
        <v>79</v>
      </c>
      <c r="D20" s="78">
        <v>112</v>
      </c>
      <c r="E20" s="71">
        <v>0.32826975979537698</v>
      </c>
      <c r="F20" s="71">
        <f t="shared" si="0"/>
        <v>36.766213097082222</v>
      </c>
      <c r="H20" s="147"/>
    </row>
    <row r="21" spans="1:8" ht="39" customHeight="1" x14ac:dyDescent="0.2">
      <c r="A21" s="72">
        <v>3</v>
      </c>
      <c r="B21" s="124" t="s">
        <v>141</v>
      </c>
      <c r="C21" s="72" t="s">
        <v>79</v>
      </c>
      <c r="D21" s="78">
        <v>39</v>
      </c>
      <c r="E21" s="71">
        <v>1.4068703991230445</v>
      </c>
      <c r="F21" s="71">
        <f t="shared" si="0"/>
        <v>54.867945565798735</v>
      </c>
      <c r="H21" s="147"/>
    </row>
    <row r="22" spans="1:8" ht="39" customHeight="1" x14ac:dyDescent="0.2">
      <c r="A22" s="72">
        <v>4</v>
      </c>
      <c r="B22" s="124" t="s">
        <v>143</v>
      </c>
      <c r="C22" s="72" t="s">
        <v>79</v>
      </c>
      <c r="D22" s="78">
        <v>39</v>
      </c>
      <c r="E22" s="71">
        <v>4.1268198374275968</v>
      </c>
      <c r="F22" s="71">
        <f t="shared" si="0"/>
        <v>160.94597365967627</v>
      </c>
      <c r="H22" s="147"/>
    </row>
    <row r="23" spans="1:8" ht="50.25" customHeight="1" x14ac:dyDescent="0.2">
      <c r="A23" s="72">
        <v>5</v>
      </c>
      <c r="B23" s="124" t="s">
        <v>145</v>
      </c>
      <c r="C23" s="72" t="s">
        <v>79</v>
      </c>
      <c r="D23" s="78">
        <v>12</v>
      </c>
      <c r="E23" s="71">
        <v>6.0964383961998578</v>
      </c>
      <c r="F23" s="71">
        <f t="shared" si="0"/>
        <v>73.157260754398294</v>
      </c>
      <c r="H23" s="147"/>
    </row>
    <row r="24" spans="1:8" ht="39" customHeight="1" x14ac:dyDescent="0.2">
      <c r="A24" s="72">
        <v>6</v>
      </c>
      <c r="B24" s="124" t="s">
        <v>147</v>
      </c>
      <c r="C24" s="72" t="s">
        <v>79</v>
      </c>
      <c r="D24" s="78">
        <v>440</v>
      </c>
      <c r="E24" s="71">
        <v>4.6895679970768142E-2</v>
      </c>
      <c r="F24" s="71">
        <f t="shared" si="0"/>
        <v>20.634099187137984</v>
      </c>
      <c r="H24" s="147"/>
    </row>
    <row r="25" spans="1:8" ht="39" customHeight="1" x14ac:dyDescent="0.2">
      <c r="A25" s="72">
        <v>7</v>
      </c>
      <c r="B25" s="124" t="s">
        <v>149</v>
      </c>
      <c r="C25" s="72" t="s">
        <v>79</v>
      </c>
      <c r="D25" s="78">
        <v>6</v>
      </c>
      <c r="E25" s="71">
        <v>1.8945854708190331</v>
      </c>
      <c r="F25" s="71">
        <f t="shared" si="0"/>
        <v>11.367512824914199</v>
      </c>
      <c r="H25" s="147"/>
    </row>
    <row r="26" spans="1:8" ht="28.5" customHeight="1" x14ac:dyDescent="0.2">
      <c r="A26" s="60"/>
      <c r="B26" s="123" t="s">
        <v>151</v>
      </c>
      <c r="C26" s="60"/>
      <c r="D26" s="106"/>
      <c r="E26" s="60"/>
      <c r="F26" s="60"/>
      <c r="H26" s="147"/>
    </row>
    <row r="27" spans="1:8" ht="40.5" customHeight="1" x14ac:dyDescent="0.2">
      <c r="A27" s="112">
        <v>1</v>
      </c>
      <c r="B27" s="70" t="s">
        <v>160</v>
      </c>
      <c r="C27" s="112" t="s">
        <v>135</v>
      </c>
      <c r="D27" s="71">
        <v>1.19</v>
      </c>
      <c r="E27" s="59">
        <v>50.059869436525226</v>
      </c>
      <c r="F27" s="59">
        <f>E27*D27</f>
        <v>59.571244629465014</v>
      </c>
      <c r="H27" s="147"/>
    </row>
    <row r="28" spans="1:8" ht="40.5" customHeight="1" x14ac:dyDescent="0.2">
      <c r="A28" s="72">
        <v>2</v>
      </c>
      <c r="B28" s="124" t="s">
        <v>153</v>
      </c>
      <c r="C28" s="72" t="s">
        <v>79</v>
      </c>
      <c r="D28" s="78">
        <v>87</v>
      </c>
      <c r="E28" s="71">
        <v>1.8195523828658038</v>
      </c>
      <c r="F28" s="71">
        <f>E28*D28</f>
        <v>158.30105730932493</v>
      </c>
      <c r="H28" s="147"/>
    </row>
    <row r="29" spans="1:8" ht="40.5" customHeight="1" x14ac:dyDescent="0.2">
      <c r="A29" s="72">
        <v>3</v>
      </c>
      <c r="B29" s="124" t="s">
        <v>159</v>
      </c>
      <c r="C29" s="72" t="s">
        <v>135</v>
      </c>
      <c r="D29" s="71">
        <v>0.82</v>
      </c>
      <c r="E29" s="59">
        <v>62.362183487531958</v>
      </c>
      <c r="F29" s="59">
        <f>E29*D29</f>
        <v>51.1369904597762</v>
      </c>
      <c r="H29" s="147"/>
    </row>
    <row r="30" spans="1:8" ht="54.75" customHeight="1" x14ac:dyDescent="0.2">
      <c r="A30" s="72">
        <v>4</v>
      </c>
      <c r="B30" s="124" t="s">
        <v>155</v>
      </c>
      <c r="C30" s="122" t="s">
        <v>128</v>
      </c>
      <c r="D30" s="72">
        <v>1</v>
      </c>
      <c r="E30" s="59">
        <v>75.886552721630963</v>
      </c>
      <c r="F30" s="59">
        <f>E30*D30</f>
        <v>75.886552721630963</v>
      </c>
      <c r="H30" s="147"/>
    </row>
    <row r="31" spans="1:8" ht="24" customHeight="1" x14ac:dyDescent="0.2">
      <c r="A31" s="85"/>
      <c r="B31" s="86" t="s">
        <v>163</v>
      </c>
      <c r="C31" s="85"/>
      <c r="D31" s="85"/>
      <c r="E31" s="85"/>
      <c r="F31" s="85"/>
      <c r="H31" s="147"/>
    </row>
    <row r="32" spans="1:8" ht="36.75" customHeight="1" x14ac:dyDescent="0.2">
      <c r="A32" s="112">
        <v>1</v>
      </c>
      <c r="B32" s="70" t="s">
        <v>162</v>
      </c>
      <c r="C32" s="112" t="s">
        <v>81</v>
      </c>
      <c r="D32" s="72">
        <v>10.58</v>
      </c>
      <c r="E32" s="59">
        <v>6.5274455488064627</v>
      </c>
      <c r="F32" s="59">
        <f>E32*D32</f>
        <v>69.060373906372376</v>
      </c>
      <c r="H32" s="147"/>
    </row>
    <row r="33" spans="1:592" ht="65.25" customHeight="1" x14ac:dyDescent="0.2">
      <c r="A33" s="112">
        <v>2</v>
      </c>
      <c r="B33" s="70" t="s">
        <v>165</v>
      </c>
      <c r="C33" s="112" t="s">
        <v>81</v>
      </c>
      <c r="D33" s="79">
        <v>0.93</v>
      </c>
      <c r="E33" s="59">
        <v>2.2341360022719026</v>
      </c>
      <c r="F33" s="59">
        <f>E33*D33</f>
        <v>2.0777464821128695</v>
      </c>
      <c r="H33" s="147"/>
    </row>
    <row r="34" spans="1:592" ht="34.5" customHeight="1" x14ac:dyDescent="0.2">
      <c r="A34" s="61">
        <v>3</v>
      </c>
      <c r="B34" s="68" t="s">
        <v>120</v>
      </c>
      <c r="C34" s="61" t="s">
        <v>81</v>
      </c>
      <c r="D34" s="110">
        <v>9.65</v>
      </c>
      <c r="E34" s="62">
        <v>2.2341360022719026</v>
      </c>
      <c r="F34" s="62">
        <f>E34*D34</f>
        <v>21.559412421923859</v>
      </c>
      <c r="G34" s="98"/>
      <c r="H34" s="147"/>
      <c r="I34" s="98"/>
      <c r="J34" s="98"/>
      <c r="K34" s="98"/>
      <c r="L34" s="103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  <c r="FK34" s="98"/>
      <c r="FL34" s="98"/>
      <c r="FM34" s="98"/>
      <c r="FN34" s="98"/>
      <c r="FO34" s="98"/>
      <c r="FP34" s="98"/>
      <c r="FQ34" s="98"/>
      <c r="FR34" s="98"/>
      <c r="FS34" s="98"/>
      <c r="FT34" s="98"/>
      <c r="FU34" s="98"/>
      <c r="FV34" s="98"/>
      <c r="FW34" s="98"/>
      <c r="FX34" s="98"/>
      <c r="FY34" s="98"/>
      <c r="FZ34" s="98"/>
      <c r="GA34" s="98"/>
      <c r="GB34" s="98"/>
      <c r="GC34" s="98"/>
      <c r="GD34" s="98"/>
      <c r="GE34" s="98"/>
      <c r="GF34" s="98"/>
      <c r="GG34" s="98"/>
      <c r="GH34" s="98"/>
      <c r="GI34" s="98"/>
      <c r="GJ34" s="98"/>
      <c r="GK34" s="98"/>
      <c r="GL34" s="98"/>
      <c r="GM34" s="98"/>
      <c r="GN34" s="98"/>
      <c r="GO34" s="98"/>
      <c r="GP34" s="98"/>
      <c r="GQ34" s="98"/>
      <c r="GR34" s="98"/>
      <c r="GS34" s="98"/>
      <c r="GT34" s="98"/>
      <c r="GU34" s="98"/>
      <c r="GV34" s="98"/>
      <c r="GW34" s="98"/>
      <c r="GX34" s="98"/>
      <c r="GY34" s="98"/>
      <c r="GZ34" s="98"/>
      <c r="HA34" s="98"/>
      <c r="HB34" s="98"/>
      <c r="HC34" s="98"/>
      <c r="HD34" s="98"/>
      <c r="HE34" s="98"/>
      <c r="HF34" s="98"/>
      <c r="HG34" s="98"/>
      <c r="HH34" s="98"/>
      <c r="HI34" s="98"/>
      <c r="HJ34" s="98"/>
      <c r="HK34" s="98"/>
      <c r="HL34" s="98"/>
      <c r="HM34" s="98"/>
      <c r="HN34" s="98"/>
      <c r="HO34" s="98"/>
      <c r="HP34" s="98"/>
      <c r="HQ34" s="98"/>
      <c r="HR34" s="98"/>
      <c r="HS34" s="98"/>
      <c r="HT34" s="98"/>
      <c r="HU34" s="98"/>
      <c r="HV34" s="98"/>
      <c r="HW34" s="98"/>
      <c r="HX34" s="98"/>
      <c r="HY34" s="98"/>
      <c r="HZ34" s="98"/>
      <c r="IA34" s="98"/>
      <c r="IB34" s="98"/>
      <c r="IC34" s="98"/>
      <c r="ID34" s="98"/>
      <c r="IE34" s="98"/>
      <c r="IF34" s="98"/>
      <c r="IG34" s="98"/>
      <c r="IH34" s="98"/>
      <c r="II34" s="98"/>
      <c r="IJ34" s="98"/>
      <c r="IK34" s="98"/>
      <c r="IL34" s="98"/>
      <c r="IM34" s="98"/>
      <c r="IN34" s="98"/>
      <c r="IO34" s="98"/>
      <c r="IP34" s="98"/>
      <c r="IQ34" s="98"/>
      <c r="IR34" s="98"/>
      <c r="IS34" s="98"/>
      <c r="IT34" s="98"/>
      <c r="IU34" s="98"/>
      <c r="IV34" s="98"/>
      <c r="IW34" s="98"/>
      <c r="IX34" s="98"/>
      <c r="IY34" s="98"/>
      <c r="IZ34" s="98"/>
      <c r="JA34" s="98"/>
      <c r="JB34" s="98"/>
      <c r="JC34" s="98"/>
      <c r="JD34" s="98"/>
      <c r="JE34" s="98"/>
      <c r="JF34" s="98"/>
      <c r="JG34" s="98"/>
      <c r="JH34" s="98"/>
      <c r="JI34" s="98"/>
      <c r="JJ34" s="98"/>
      <c r="JK34" s="98"/>
      <c r="JL34" s="98"/>
      <c r="JM34" s="98"/>
      <c r="JN34" s="98"/>
      <c r="JO34" s="98"/>
      <c r="JP34" s="98"/>
      <c r="JQ34" s="98"/>
      <c r="JR34" s="98"/>
      <c r="JS34" s="98"/>
      <c r="JT34" s="98"/>
      <c r="JU34" s="98"/>
      <c r="JV34" s="98"/>
      <c r="JW34" s="98"/>
      <c r="JX34" s="98"/>
      <c r="JY34" s="98"/>
      <c r="JZ34" s="98"/>
      <c r="KA34" s="98"/>
      <c r="KB34" s="98"/>
      <c r="KC34" s="98"/>
      <c r="KD34" s="98"/>
      <c r="KE34" s="98"/>
      <c r="KF34" s="98"/>
      <c r="KG34" s="98"/>
      <c r="KH34" s="98"/>
      <c r="KI34" s="98"/>
      <c r="KJ34" s="98"/>
      <c r="KK34" s="98"/>
      <c r="KL34" s="98"/>
      <c r="KM34" s="98"/>
      <c r="KN34" s="98"/>
      <c r="KO34" s="98"/>
      <c r="KP34" s="98"/>
      <c r="KQ34" s="98"/>
      <c r="KR34" s="98"/>
      <c r="KS34" s="98"/>
      <c r="KT34" s="98"/>
      <c r="KU34" s="98"/>
      <c r="KV34" s="98"/>
      <c r="KW34" s="98"/>
      <c r="KX34" s="98"/>
      <c r="KY34" s="98"/>
      <c r="KZ34" s="98"/>
      <c r="LA34" s="98"/>
      <c r="LB34" s="98"/>
      <c r="LC34" s="98"/>
      <c r="LD34" s="98"/>
      <c r="LE34" s="98"/>
      <c r="LF34" s="98"/>
      <c r="LG34" s="98"/>
      <c r="LH34" s="98"/>
      <c r="LI34" s="98"/>
      <c r="LJ34" s="98"/>
      <c r="LK34" s="98"/>
      <c r="LL34" s="98"/>
      <c r="LM34" s="98"/>
      <c r="LN34" s="98"/>
      <c r="LO34" s="98"/>
      <c r="LP34" s="98"/>
      <c r="LQ34" s="98"/>
      <c r="LR34" s="98"/>
      <c r="LS34" s="98"/>
      <c r="LT34" s="98"/>
      <c r="LU34" s="98"/>
      <c r="LV34" s="98"/>
      <c r="LW34" s="98"/>
      <c r="LX34" s="98"/>
      <c r="LY34" s="98"/>
      <c r="LZ34" s="98"/>
      <c r="MA34" s="98"/>
      <c r="MB34" s="98"/>
      <c r="MC34" s="98"/>
      <c r="MD34" s="98"/>
      <c r="ME34" s="98"/>
      <c r="MF34" s="98"/>
      <c r="MG34" s="98"/>
      <c r="MH34" s="98"/>
      <c r="MI34" s="98"/>
      <c r="MJ34" s="98"/>
      <c r="MK34" s="98"/>
      <c r="ML34" s="98"/>
      <c r="MM34" s="98"/>
      <c r="MN34" s="98"/>
      <c r="MO34" s="98"/>
      <c r="MP34" s="98"/>
      <c r="MQ34" s="98"/>
      <c r="MR34" s="98"/>
      <c r="MS34" s="98"/>
      <c r="MT34" s="98"/>
      <c r="MU34" s="98"/>
      <c r="MV34" s="98"/>
      <c r="MW34" s="98"/>
      <c r="MX34" s="98"/>
      <c r="MY34" s="98"/>
      <c r="MZ34" s="98"/>
      <c r="NA34" s="98"/>
      <c r="NB34" s="98"/>
      <c r="NC34" s="98"/>
      <c r="ND34" s="98"/>
      <c r="NE34" s="98"/>
      <c r="NF34" s="98"/>
      <c r="NG34" s="98"/>
      <c r="NH34" s="98"/>
      <c r="NI34" s="98"/>
      <c r="NJ34" s="98"/>
      <c r="NK34" s="98"/>
      <c r="NL34" s="98"/>
      <c r="NM34" s="98"/>
      <c r="NN34" s="98"/>
      <c r="NO34" s="98"/>
      <c r="NP34" s="98"/>
      <c r="NQ34" s="98"/>
      <c r="NR34" s="98"/>
      <c r="NS34" s="98"/>
      <c r="NT34" s="98"/>
      <c r="NU34" s="98"/>
      <c r="NV34" s="98"/>
      <c r="NW34" s="98"/>
      <c r="NX34" s="98"/>
      <c r="NY34" s="98"/>
      <c r="NZ34" s="98"/>
      <c r="OA34" s="98"/>
      <c r="OB34" s="98"/>
      <c r="OC34" s="98"/>
      <c r="OD34" s="98"/>
      <c r="OE34" s="98"/>
      <c r="OF34" s="98"/>
      <c r="OG34" s="98"/>
      <c r="OH34" s="98"/>
      <c r="OI34" s="98"/>
      <c r="OJ34" s="98"/>
      <c r="OK34" s="98"/>
      <c r="OL34" s="98"/>
      <c r="OM34" s="98"/>
      <c r="ON34" s="98"/>
      <c r="OO34" s="98"/>
      <c r="OP34" s="98"/>
      <c r="OQ34" s="98"/>
      <c r="OR34" s="98"/>
      <c r="OS34" s="98"/>
      <c r="OT34" s="98"/>
      <c r="OU34" s="98"/>
      <c r="OV34" s="98"/>
      <c r="OW34" s="98"/>
      <c r="OX34" s="98"/>
      <c r="OY34" s="98"/>
      <c r="OZ34" s="98"/>
      <c r="PA34" s="98"/>
      <c r="PB34" s="98"/>
      <c r="PC34" s="98"/>
      <c r="PD34" s="98"/>
      <c r="PE34" s="98"/>
      <c r="PF34" s="98"/>
      <c r="PG34" s="98"/>
      <c r="PH34" s="98"/>
      <c r="PI34" s="98"/>
      <c r="PJ34" s="98"/>
      <c r="PK34" s="98"/>
      <c r="PL34" s="98"/>
      <c r="PM34" s="98"/>
      <c r="PN34" s="98"/>
      <c r="PO34" s="98"/>
      <c r="PP34" s="98"/>
      <c r="PQ34" s="98"/>
      <c r="PR34" s="98"/>
      <c r="PS34" s="98"/>
      <c r="PT34" s="98"/>
      <c r="PU34" s="98"/>
      <c r="PV34" s="98"/>
      <c r="PW34" s="98"/>
      <c r="PX34" s="98"/>
      <c r="PY34" s="98"/>
      <c r="PZ34" s="98"/>
      <c r="QA34" s="98"/>
      <c r="QB34" s="98"/>
      <c r="QC34" s="98"/>
      <c r="QD34" s="98"/>
      <c r="QE34" s="98"/>
      <c r="QF34" s="98"/>
      <c r="QG34" s="98"/>
      <c r="QH34" s="98"/>
      <c r="QI34" s="98"/>
      <c r="QJ34" s="98"/>
      <c r="QK34" s="98"/>
      <c r="QL34" s="98"/>
      <c r="QM34" s="98"/>
      <c r="QN34" s="98"/>
      <c r="QO34" s="98"/>
      <c r="QP34" s="98"/>
      <c r="QQ34" s="98"/>
      <c r="QR34" s="98"/>
      <c r="QS34" s="98"/>
      <c r="QT34" s="98"/>
      <c r="QU34" s="98"/>
      <c r="QV34" s="98"/>
      <c r="QW34" s="98"/>
      <c r="QX34" s="98"/>
      <c r="QY34" s="98"/>
      <c r="QZ34" s="98"/>
      <c r="RA34" s="98"/>
      <c r="RB34" s="98"/>
      <c r="RC34" s="98"/>
      <c r="RD34" s="98"/>
      <c r="RE34" s="98"/>
      <c r="RF34" s="98"/>
      <c r="RG34" s="98"/>
      <c r="RH34" s="98"/>
      <c r="RI34" s="98"/>
      <c r="RJ34" s="98"/>
      <c r="RK34" s="98"/>
      <c r="RL34" s="98"/>
      <c r="RM34" s="98"/>
      <c r="RN34" s="98"/>
      <c r="RO34" s="98"/>
      <c r="RP34" s="98"/>
      <c r="RQ34" s="98"/>
      <c r="RR34" s="98"/>
      <c r="RS34" s="98"/>
      <c r="RT34" s="98"/>
      <c r="RU34" s="98"/>
      <c r="RV34" s="98"/>
      <c r="RW34" s="98"/>
      <c r="RX34" s="98"/>
      <c r="RY34" s="98"/>
      <c r="RZ34" s="98"/>
      <c r="SA34" s="98"/>
      <c r="SB34" s="98"/>
      <c r="SC34" s="98"/>
      <c r="SD34" s="98"/>
      <c r="SE34" s="98"/>
      <c r="SF34" s="98"/>
      <c r="SG34" s="98"/>
      <c r="SH34" s="98"/>
      <c r="SI34" s="98"/>
      <c r="SJ34" s="98"/>
      <c r="SK34" s="98"/>
      <c r="SL34" s="98"/>
      <c r="SM34" s="98"/>
      <c r="SN34" s="98"/>
      <c r="SO34" s="98"/>
      <c r="SP34" s="98"/>
      <c r="SQ34" s="98"/>
      <c r="SR34" s="98"/>
      <c r="SS34" s="98"/>
      <c r="ST34" s="98"/>
      <c r="SU34" s="98"/>
      <c r="SV34" s="98"/>
      <c r="SW34" s="98"/>
      <c r="SX34" s="98"/>
      <c r="SY34" s="98"/>
      <c r="SZ34" s="98"/>
      <c r="TA34" s="98"/>
      <c r="TB34" s="98"/>
      <c r="TC34" s="98"/>
      <c r="TD34" s="98"/>
      <c r="TE34" s="98"/>
      <c r="TF34" s="98"/>
      <c r="TG34" s="98"/>
      <c r="TH34" s="98"/>
      <c r="TI34" s="98"/>
      <c r="TJ34" s="98"/>
      <c r="TK34" s="98"/>
      <c r="TL34" s="98"/>
      <c r="TM34" s="98"/>
      <c r="TN34" s="98"/>
      <c r="TO34" s="98"/>
      <c r="TP34" s="98"/>
      <c r="TQ34" s="98"/>
      <c r="TR34" s="98"/>
      <c r="TS34" s="98"/>
      <c r="TT34" s="98"/>
      <c r="TU34" s="98"/>
      <c r="TV34" s="98"/>
      <c r="TW34" s="98"/>
      <c r="TX34" s="98"/>
      <c r="TY34" s="98"/>
      <c r="TZ34" s="98"/>
      <c r="UA34" s="98"/>
      <c r="UB34" s="98"/>
      <c r="UC34" s="98"/>
      <c r="UD34" s="98"/>
      <c r="UE34" s="98"/>
      <c r="UF34" s="98"/>
      <c r="UG34" s="98"/>
      <c r="UH34" s="98"/>
      <c r="UI34" s="98"/>
      <c r="UJ34" s="98"/>
      <c r="UK34" s="98"/>
      <c r="UL34" s="98"/>
      <c r="UM34" s="98"/>
      <c r="UN34" s="98"/>
      <c r="UO34" s="98"/>
      <c r="UP34" s="98"/>
      <c r="UQ34" s="98"/>
      <c r="UR34" s="98"/>
      <c r="US34" s="98"/>
      <c r="UT34" s="98"/>
      <c r="UU34" s="98"/>
      <c r="UV34" s="98"/>
      <c r="UW34" s="98"/>
      <c r="UX34" s="98"/>
      <c r="UY34" s="98"/>
      <c r="UZ34" s="98"/>
      <c r="VA34" s="98"/>
      <c r="VB34" s="98"/>
      <c r="VC34" s="98"/>
      <c r="VD34" s="98"/>
      <c r="VE34" s="98"/>
      <c r="VF34" s="98"/>
      <c r="VG34" s="98"/>
      <c r="VH34" s="98"/>
      <c r="VI34" s="98"/>
      <c r="VJ34" s="98"/>
      <c r="VK34" s="98"/>
      <c r="VL34" s="98"/>
      <c r="VM34" s="98"/>
      <c r="VN34" s="98"/>
      <c r="VO34" s="98"/>
      <c r="VP34" s="98"/>
      <c r="VQ34" s="98"/>
      <c r="VR34" s="98"/>
      <c r="VS34" s="98"/>
      <c r="VT34" s="98"/>
    </row>
    <row r="35" spans="1:592" ht="42.75" customHeight="1" x14ac:dyDescent="0.2">
      <c r="A35" s="61">
        <v>4</v>
      </c>
      <c r="B35" s="68" t="s">
        <v>116</v>
      </c>
      <c r="C35" s="61" t="s">
        <v>81</v>
      </c>
      <c r="D35" s="110">
        <v>9.23</v>
      </c>
      <c r="E35" s="62">
        <v>61.946821808601143</v>
      </c>
      <c r="F35" s="62">
        <f>E35*D35</f>
        <v>571.7691652933886</v>
      </c>
      <c r="H35" s="147"/>
    </row>
    <row r="36" spans="1:592" ht="30" customHeight="1" x14ac:dyDescent="0.2">
      <c r="A36" s="60"/>
      <c r="B36" s="117" t="s">
        <v>182</v>
      </c>
      <c r="C36" s="60"/>
      <c r="D36" s="106"/>
      <c r="E36" s="60"/>
      <c r="F36" s="60"/>
      <c r="H36" s="147"/>
    </row>
    <row r="37" spans="1:592" ht="50.25" customHeight="1" x14ac:dyDescent="0.2">
      <c r="A37" s="112">
        <v>1</v>
      </c>
      <c r="B37" s="70" t="s">
        <v>168</v>
      </c>
      <c r="C37" s="113" t="s">
        <v>79</v>
      </c>
      <c r="D37" s="138">
        <v>8</v>
      </c>
      <c r="E37" s="59">
        <v>22.160541400027327</v>
      </c>
      <c r="F37" s="59">
        <f t="shared" ref="F37:F46" si="1">E37*D37</f>
        <v>177.28433120021862</v>
      </c>
      <c r="H37" s="147"/>
    </row>
    <row r="38" spans="1:592" ht="36.75" customHeight="1" x14ac:dyDescent="0.2">
      <c r="A38" s="72">
        <v>2</v>
      </c>
      <c r="B38" s="70" t="s">
        <v>172</v>
      </c>
      <c r="C38" s="112" t="s">
        <v>94</v>
      </c>
      <c r="D38" s="72">
        <v>12</v>
      </c>
      <c r="E38" s="59">
        <v>4.5801447438116893</v>
      </c>
      <c r="F38" s="59">
        <f t="shared" si="1"/>
        <v>54.961736925740269</v>
      </c>
      <c r="H38" s="147"/>
    </row>
    <row r="39" spans="1:592" ht="36.75" customHeight="1" x14ac:dyDescent="0.2">
      <c r="A39" s="72">
        <v>3</v>
      </c>
      <c r="B39" s="70" t="s">
        <v>169</v>
      </c>
      <c r="C39" s="112" t="s">
        <v>94</v>
      </c>
      <c r="D39" s="72">
        <v>48</v>
      </c>
      <c r="E39" s="59">
        <v>5.4555307699326949</v>
      </c>
      <c r="F39" s="59">
        <f t="shared" si="1"/>
        <v>261.86547695676938</v>
      </c>
      <c r="H39" s="147"/>
    </row>
    <row r="40" spans="1:592" ht="36.75" customHeight="1" x14ac:dyDescent="0.2">
      <c r="A40" s="72">
        <v>4</v>
      </c>
      <c r="B40" s="70" t="s">
        <v>173</v>
      </c>
      <c r="C40" s="112" t="s">
        <v>94</v>
      </c>
      <c r="D40" s="72">
        <v>24</v>
      </c>
      <c r="E40" s="59">
        <v>4.1893474107219548</v>
      </c>
      <c r="F40" s="59">
        <f t="shared" si="1"/>
        <v>100.54433785732692</v>
      </c>
      <c r="H40" s="147"/>
    </row>
    <row r="41" spans="1:592" ht="36.75" customHeight="1" x14ac:dyDescent="0.2">
      <c r="A41" s="72">
        <v>5</v>
      </c>
      <c r="B41" s="70" t="s">
        <v>174</v>
      </c>
      <c r="C41" s="112" t="s">
        <v>94</v>
      </c>
      <c r="D41" s="72">
        <v>24</v>
      </c>
      <c r="E41" s="59">
        <v>1.6726125856240637</v>
      </c>
      <c r="F41" s="59">
        <f t="shared" si="1"/>
        <v>40.142702054977526</v>
      </c>
      <c r="H41" s="147"/>
    </row>
    <row r="42" spans="1:592" ht="36.75" customHeight="1" x14ac:dyDescent="0.2">
      <c r="A42" s="72">
        <v>6</v>
      </c>
      <c r="B42" s="70" t="s">
        <v>175</v>
      </c>
      <c r="C42" s="65" t="s">
        <v>82</v>
      </c>
      <c r="D42" s="72">
        <f>5.304/1000</f>
        <v>5.3040000000000006E-3</v>
      </c>
      <c r="E42" s="59">
        <v>22.27544798611487</v>
      </c>
      <c r="F42" s="59">
        <f t="shared" si="1"/>
        <v>0.11814897611835327</v>
      </c>
      <c r="H42" s="147"/>
    </row>
    <row r="43" spans="1:592" ht="36.75" customHeight="1" x14ac:dyDescent="0.2">
      <c r="A43" s="72">
        <v>7</v>
      </c>
      <c r="B43" s="70" t="s">
        <v>176</v>
      </c>
      <c r="C43" s="65" t="s">
        <v>82</v>
      </c>
      <c r="D43" s="72">
        <f>1.26/1000</f>
        <v>1.2600000000000001E-3</v>
      </c>
      <c r="E43" s="59">
        <v>9.11339380765261</v>
      </c>
      <c r="F43" s="59">
        <f t="shared" si="1"/>
        <v>1.1482876197642289E-2</v>
      </c>
      <c r="H43" s="147"/>
    </row>
    <row r="44" spans="1:592" ht="34.5" customHeight="1" x14ac:dyDescent="0.2">
      <c r="A44" s="112">
        <v>8</v>
      </c>
      <c r="B44" s="70" t="s">
        <v>210</v>
      </c>
      <c r="C44" s="112" t="s">
        <v>82</v>
      </c>
      <c r="D44" s="72">
        <f>30.34/1000</f>
        <v>3.0339999999999999E-2</v>
      </c>
      <c r="E44" s="59">
        <v>441.6009863914</v>
      </c>
      <c r="F44" s="59">
        <f t="shared" si="1"/>
        <v>13.398173927115076</v>
      </c>
      <c r="G44" s="103"/>
      <c r="H44" s="147"/>
      <c r="I44" s="103"/>
      <c r="J44" s="103"/>
      <c r="K44" s="103"/>
    </row>
    <row r="45" spans="1:592" ht="34.5" customHeight="1" x14ac:dyDescent="0.2">
      <c r="A45" s="112">
        <v>9</v>
      </c>
      <c r="B45" s="70" t="s">
        <v>212</v>
      </c>
      <c r="C45" s="112" t="s">
        <v>82</v>
      </c>
      <c r="D45" s="72">
        <f>3.16/1000</f>
        <v>3.16E-3</v>
      </c>
      <c r="E45" s="59">
        <v>449.41693305319467</v>
      </c>
      <c r="F45" s="59">
        <f t="shared" si="1"/>
        <v>1.4201575084480951</v>
      </c>
      <c r="H45" s="147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3"/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C45" s="103"/>
      <c r="GD45" s="103"/>
      <c r="GE45" s="103"/>
      <c r="GF45" s="103"/>
      <c r="GG45" s="103"/>
      <c r="GH45" s="103"/>
      <c r="GI45" s="103"/>
      <c r="GJ45" s="103"/>
      <c r="GK45" s="103"/>
      <c r="GL45" s="103"/>
      <c r="GM45" s="103"/>
      <c r="GN45" s="103"/>
      <c r="GO45" s="103"/>
      <c r="GP45" s="103"/>
      <c r="GQ45" s="103"/>
      <c r="GR45" s="103"/>
      <c r="GS45" s="103"/>
      <c r="GT45" s="103"/>
      <c r="GU45" s="103"/>
      <c r="GV45" s="103"/>
      <c r="GW45" s="103"/>
      <c r="GX45" s="103"/>
      <c r="GY45" s="103"/>
      <c r="GZ45" s="103"/>
      <c r="HA45" s="103"/>
      <c r="HB45" s="103"/>
      <c r="HC45" s="103"/>
      <c r="HD45" s="103"/>
      <c r="HE45" s="103"/>
      <c r="HF45" s="103"/>
      <c r="HG45" s="103"/>
      <c r="HH45" s="103"/>
      <c r="HI45" s="103"/>
      <c r="HJ45" s="103"/>
      <c r="HK45" s="103"/>
      <c r="HL45" s="103"/>
      <c r="HM45" s="103"/>
      <c r="HN45" s="103"/>
      <c r="HO45" s="103"/>
      <c r="HP45" s="103"/>
      <c r="HQ45" s="103"/>
      <c r="HR45" s="103"/>
      <c r="HS45" s="103"/>
      <c r="HT45" s="103"/>
      <c r="HU45" s="103"/>
      <c r="HV45" s="103"/>
      <c r="HW45" s="103"/>
      <c r="HX45" s="103"/>
      <c r="HY45" s="103"/>
      <c r="HZ45" s="103"/>
      <c r="IA45" s="103"/>
      <c r="IB45" s="103"/>
      <c r="IC45" s="103"/>
      <c r="ID45" s="103"/>
      <c r="IE45" s="103"/>
      <c r="IF45" s="103"/>
      <c r="IG45" s="103"/>
      <c r="IH45" s="103"/>
      <c r="II45" s="103"/>
      <c r="IJ45" s="103"/>
      <c r="IK45" s="103"/>
      <c r="IL45" s="103"/>
      <c r="IM45" s="103"/>
      <c r="IN45" s="103"/>
      <c r="IO45" s="103"/>
      <c r="IP45" s="103"/>
      <c r="IQ45" s="103"/>
      <c r="IR45" s="103"/>
      <c r="IS45" s="103"/>
      <c r="IT45" s="103"/>
      <c r="IU45" s="103"/>
      <c r="IV45" s="103"/>
      <c r="IW45" s="103"/>
      <c r="IX45" s="103"/>
      <c r="IY45" s="103"/>
      <c r="IZ45" s="103"/>
      <c r="JA45" s="103"/>
      <c r="JB45" s="103"/>
      <c r="JC45" s="103"/>
      <c r="JD45" s="103"/>
      <c r="JE45" s="103"/>
      <c r="JF45" s="103"/>
      <c r="JG45" s="103"/>
      <c r="JH45" s="103"/>
      <c r="JI45" s="103"/>
      <c r="JJ45" s="103"/>
      <c r="JK45" s="103"/>
      <c r="JL45" s="103"/>
      <c r="JM45" s="103"/>
      <c r="JN45" s="103"/>
      <c r="JO45" s="103"/>
      <c r="JP45" s="103"/>
      <c r="JQ45" s="103"/>
      <c r="JR45" s="103"/>
      <c r="JS45" s="103"/>
      <c r="JT45" s="103"/>
      <c r="JU45" s="103"/>
      <c r="JV45" s="103"/>
      <c r="JW45" s="103"/>
      <c r="JX45" s="103"/>
      <c r="JY45" s="103"/>
      <c r="JZ45" s="103"/>
      <c r="KA45" s="103"/>
      <c r="KB45" s="103"/>
      <c r="KC45" s="103"/>
      <c r="KD45" s="103"/>
      <c r="KE45" s="103"/>
      <c r="KF45" s="103"/>
      <c r="KG45" s="103"/>
      <c r="KH45" s="103"/>
      <c r="KI45" s="103"/>
      <c r="KJ45" s="103"/>
      <c r="KK45" s="103"/>
      <c r="KL45" s="103"/>
      <c r="KM45" s="103"/>
      <c r="KN45" s="103"/>
      <c r="KO45" s="103"/>
      <c r="KP45" s="103"/>
      <c r="KQ45" s="103"/>
      <c r="KR45" s="103"/>
      <c r="KS45" s="103"/>
      <c r="KT45" s="103"/>
      <c r="KU45" s="103"/>
      <c r="KV45" s="103"/>
      <c r="KW45" s="103"/>
      <c r="KX45" s="103"/>
      <c r="KY45" s="103"/>
      <c r="KZ45" s="103"/>
      <c r="LA45" s="103"/>
      <c r="LB45" s="103"/>
      <c r="LC45" s="103"/>
      <c r="LD45" s="103"/>
      <c r="LE45" s="103"/>
      <c r="LF45" s="103"/>
      <c r="LG45" s="103"/>
      <c r="LH45" s="103"/>
      <c r="LI45" s="103"/>
      <c r="LJ45" s="103"/>
      <c r="LK45" s="103"/>
      <c r="LL45" s="103"/>
      <c r="LM45" s="103"/>
      <c r="LN45" s="103"/>
      <c r="LO45" s="103"/>
      <c r="LP45" s="103"/>
      <c r="LQ45" s="103"/>
      <c r="LR45" s="103"/>
      <c r="LS45" s="103"/>
      <c r="LT45" s="103"/>
      <c r="LU45" s="103"/>
      <c r="LV45" s="103"/>
      <c r="LW45" s="103"/>
      <c r="LX45" s="103"/>
      <c r="LY45" s="103"/>
      <c r="LZ45" s="103"/>
      <c r="MA45" s="103"/>
      <c r="MB45" s="103"/>
      <c r="MC45" s="103"/>
      <c r="MD45" s="103"/>
      <c r="ME45" s="103"/>
      <c r="MF45" s="103"/>
      <c r="MG45" s="103"/>
      <c r="MH45" s="103"/>
      <c r="MI45" s="103"/>
      <c r="MJ45" s="103"/>
      <c r="MK45" s="103"/>
      <c r="ML45" s="103"/>
      <c r="MM45" s="103"/>
      <c r="MN45" s="103"/>
      <c r="MO45" s="103"/>
      <c r="MP45" s="103"/>
      <c r="MQ45" s="103"/>
      <c r="MR45" s="103"/>
      <c r="MS45" s="103"/>
      <c r="MT45" s="103"/>
      <c r="MU45" s="103"/>
      <c r="MV45" s="103"/>
      <c r="MW45" s="103"/>
      <c r="MX45" s="103"/>
      <c r="MY45" s="103"/>
      <c r="MZ45" s="103"/>
      <c r="NA45" s="103"/>
      <c r="NB45" s="103"/>
      <c r="NC45" s="103"/>
      <c r="ND45" s="103"/>
      <c r="NE45" s="103"/>
      <c r="NF45" s="103"/>
      <c r="NG45" s="103"/>
      <c r="NH45" s="103"/>
      <c r="NI45" s="103"/>
      <c r="NJ45" s="103"/>
      <c r="NK45" s="103"/>
      <c r="NL45" s="103"/>
      <c r="NM45" s="103"/>
      <c r="NN45" s="103"/>
      <c r="NO45" s="103"/>
      <c r="NP45" s="103"/>
      <c r="NQ45" s="103"/>
      <c r="NR45" s="103"/>
      <c r="NS45" s="103"/>
      <c r="NT45" s="103"/>
      <c r="NU45" s="103"/>
      <c r="NV45" s="103"/>
      <c r="NW45" s="103"/>
      <c r="NX45" s="103"/>
      <c r="NY45" s="103"/>
      <c r="NZ45" s="103"/>
      <c r="OA45" s="103"/>
      <c r="OB45" s="103"/>
      <c r="OC45" s="103"/>
      <c r="OD45" s="103"/>
      <c r="OE45" s="103"/>
      <c r="OF45" s="103"/>
      <c r="OG45" s="103"/>
      <c r="OH45" s="103"/>
      <c r="OI45" s="103"/>
      <c r="OJ45" s="103"/>
      <c r="OK45" s="103"/>
      <c r="OL45" s="103"/>
      <c r="OM45" s="103"/>
      <c r="ON45" s="103"/>
      <c r="OO45" s="103"/>
      <c r="OP45" s="103"/>
      <c r="OQ45" s="103"/>
      <c r="OR45" s="103"/>
      <c r="OS45" s="103"/>
      <c r="OT45" s="103"/>
      <c r="OU45" s="103"/>
      <c r="OV45" s="103"/>
      <c r="OW45" s="103"/>
      <c r="OX45" s="103"/>
      <c r="OY45" s="103"/>
      <c r="OZ45" s="103"/>
      <c r="PA45" s="103"/>
      <c r="PB45" s="103"/>
      <c r="PC45" s="103"/>
      <c r="PD45" s="103"/>
      <c r="PE45" s="103"/>
      <c r="PF45" s="103"/>
      <c r="PG45" s="103"/>
      <c r="PH45" s="103"/>
      <c r="PI45" s="103"/>
      <c r="PJ45" s="103"/>
      <c r="PK45" s="103"/>
      <c r="PL45" s="103"/>
      <c r="PM45" s="103"/>
      <c r="PN45" s="103"/>
      <c r="PO45" s="103"/>
      <c r="PP45" s="103"/>
      <c r="PQ45" s="103"/>
      <c r="PR45" s="103"/>
      <c r="PS45" s="103"/>
      <c r="PT45" s="103"/>
      <c r="PU45" s="103"/>
      <c r="PV45" s="103"/>
      <c r="PW45" s="103"/>
      <c r="PX45" s="103"/>
      <c r="PY45" s="103"/>
      <c r="PZ45" s="103"/>
      <c r="QA45" s="103"/>
      <c r="QB45" s="103"/>
      <c r="QC45" s="103"/>
      <c r="QD45" s="103"/>
      <c r="QE45" s="103"/>
      <c r="QF45" s="103"/>
      <c r="QG45" s="103"/>
      <c r="QH45" s="103"/>
      <c r="QI45" s="103"/>
      <c r="QJ45" s="103"/>
      <c r="QK45" s="103"/>
      <c r="QL45" s="103"/>
      <c r="QM45" s="103"/>
      <c r="QN45" s="103"/>
      <c r="QO45" s="103"/>
      <c r="QP45" s="103"/>
      <c r="QQ45" s="103"/>
      <c r="QR45" s="103"/>
      <c r="QS45" s="103"/>
      <c r="QT45" s="103"/>
      <c r="QU45" s="103"/>
      <c r="QV45" s="103"/>
      <c r="QW45" s="103"/>
      <c r="QX45" s="103"/>
      <c r="QY45" s="103"/>
      <c r="QZ45" s="103"/>
      <c r="RA45" s="103"/>
      <c r="RB45" s="103"/>
      <c r="RC45" s="103"/>
      <c r="RD45" s="103"/>
      <c r="RE45" s="103"/>
      <c r="RF45" s="103"/>
      <c r="RG45" s="103"/>
      <c r="RH45" s="103"/>
      <c r="RI45" s="103"/>
      <c r="RJ45" s="103"/>
      <c r="RK45" s="103"/>
      <c r="RL45" s="103"/>
      <c r="RM45" s="103"/>
      <c r="RN45" s="103"/>
      <c r="RO45" s="103"/>
      <c r="RP45" s="103"/>
      <c r="RQ45" s="103"/>
      <c r="RR45" s="103"/>
      <c r="RS45" s="103"/>
      <c r="RT45" s="103"/>
      <c r="RU45" s="103"/>
      <c r="RV45" s="103"/>
      <c r="RW45" s="103"/>
      <c r="RX45" s="103"/>
      <c r="RY45" s="103"/>
      <c r="RZ45" s="103"/>
      <c r="SA45" s="103"/>
      <c r="SB45" s="103"/>
      <c r="SC45" s="103"/>
      <c r="SD45" s="103"/>
      <c r="SE45" s="103"/>
      <c r="SF45" s="103"/>
      <c r="SG45" s="103"/>
      <c r="SH45" s="103"/>
      <c r="SI45" s="103"/>
      <c r="SJ45" s="103"/>
      <c r="SK45" s="103"/>
      <c r="SL45" s="103"/>
      <c r="SM45" s="103"/>
      <c r="SN45" s="103"/>
      <c r="SO45" s="103"/>
      <c r="SP45" s="103"/>
      <c r="SQ45" s="103"/>
      <c r="SR45" s="103"/>
      <c r="SS45" s="103"/>
      <c r="ST45" s="103"/>
      <c r="SU45" s="103"/>
      <c r="SV45" s="103"/>
      <c r="SW45" s="103"/>
      <c r="SX45" s="103"/>
      <c r="SY45" s="103"/>
      <c r="SZ45" s="103"/>
      <c r="TA45" s="103"/>
      <c r="TB45" s="103"/>
      <c r="TC45" s="103"/>
      <c r="TD45" s="103"/>
      <c r="TE45" s="103"/>
      <c r="TF45" s="103"/>
      <c r="TG45" s="103"/>
      <c r="TH45" s="103"/>
      <c r="TI45" s="103"/>
      <c r="TJ45" s="103"/>
      <c r="TK45" s="103"/>
      <c r="TL45" s="103"/>
      <c r="TM45" s="103"/>
      <c r="TN45" s="103"/>
      <c r="TO45" s="103"/>
      <c r="TP45" s="103"/>
      <c r="TQ45" s="103"/>
      <c r="TR45" s="103"/>
      <c r="TS45" s="103"/>
      <c r="TT45" s="103"/>
      <c r="TU45" s="103"/>
      <c r="TV45" s="103"/>
      <c r="TW45" s="103"/>
      <c r="TX45" s="103"/>
      <c r="TY45" s="103"/>
      <c r="TZ45" s="103"/>
      <c r="UA45" s="103"/>
      <c r="UB45" s="103"/>
      <c r="UC45" s="103"/>
      <c r="UD45" s="103"/>
      <c r="UE45" s="103"/>
      <c r="UF45" s="103"/>
      <c r="UG45" s="103"/>
      <c r="UH45" s="103"/>
      <c r="UI45" s="103"/>
      <c r="UJ45" s="103"/>
      <c r="UK45" s="103"/>
      <c r="UL45" s="103"/>
      <c r="UM45" s="103"/>
      <c r="UN45" s="103"/>
      <c r="UO45" s="103"/>
      <c r="UP45" s="103"/>
      <c r="UQ45" s="103"/>
      <c r="UR45" s="103"/>
      <c r="US45" s="103"/>
      <c r="UT45" s="103"/>
      <c r="UU45" s="103"/>
      <c r="UV45" s="103"/>
      <c r="UW45" s="103"/>
      <c r="UX45" s="103"/>
      <c r="UY45" s="103"/>
      <c r="UZ45" s="103"/>
      <c r="VA45" s="103"/>
      <c r="VB45" s="103"/>
      <c r="VC45" s="103"/>
      <c r="VD45" s="103"/>
      <c r="VE45" s="103"/>
      <c r="VF45" s="103"/>
      <c r="VG45" s="103"/>
      <c r="VH45" s="103"/>
      <c r="VI45" s="103"/>
      <c r="VJ45" s="103"/>
      <c r="VK45" s="103"/>
      <c r="VL45" s="103"/>
      <c r="VM45" s="103"/>
      <c r="VN45" s="103"/>
      <c r="VO45" s="103"/>
      <c r="VP45" s="103"/>
      <c r="VQ45" s="103"/>
      <c r="VR45" s="103"/>
      <c r="VS45" s="103"/>
      <c r="VT45" s="103"/>
    </row>
    <row r="46" spans="1:592" ht="33.75" customHeight="1" x14ac:dyDescent="0.2">
      <c r="A46" s="61">
        <v>10</v>
      </c>
      <c r="B46" s="68" t="s">
        <v>171</v>
      </c>
      <c r="C46" s="61" t="s">
        <v>84</v>
      </c>
      <c r="D46" s="115">
        <f>21.6/100</f>
        <v>0.21600000000000003</v>
      </c>
      <c r="E46" s="62">
        <v>172.11482757728896</v>
      </c>
      <c r="F46" s="62">
        <f t="shared" si="1"/>
        <v>37.176802756694421</v>
      </c>
      <c r="H46" s="147"/>
    </row>
    <row r="47" spans="1:592" ht="30" customHeight="1" x14ac:dyDescent="0.2">
      <c r="A47" s="60"/>
      <c r="B47" s="117" t="s">
        <v>183</v>
      </c>
      <c r="C47" s="60"/>
      <c r="D47" s="106"/>
      <c r="E47" s="60"/>
      <c r="F47" s="60"/>
      <c r="H47" s="147"/>
    </row>
    <row r="48" spans="1:592" ht="50.25" customHeight="1" x14ac:dyDescent="0.2">
      <c r="A48" s="112">
        <v>1</v>
      </c>
      <c r="B48" s="70" t="s">
        <v>168</v>
      </c>
      <c r="C48" s="113" t="s">
        <v>79</v>
      </c>
      <c r="D48" s="138">
        <v>29</v>
      </c>
      <c r="E48" s="59">
        <v>22.160541400027327</v>
      </c>
      <c r="F48" s="59">
        <f t="shared" ref="F48:F55" si="2">E48*D48</f>
        <v>642.65570060079244</v>
      </c>
      <c r="H48" s="147"/>
    </row>
    <row r="49" spans="1:44" ht="36.75" customHeight="1" x14ac:dyDescent="0.2">
      <c r="A49" s="72">
        <v>2</v>
      </c>
      <c r="B49" s="70" t="s">
        <v>184</v>
      </c>
      <c r="C49" s="112" t="s">
        <v>94</v>
      </c>
      <c r="D49" s="72">
        <v>34.799999999999997</v>
      </c>
      <c r="E49" s="59">
        <v>3.8141819709558087</v>
      </c>
      <c r="F49" s="59">
        <f t="shared" si="2"/>
        <v>132.73353258926213</v>
      </c>
      <c r="H49" s="147"/>
    </row>
    <row r="50" spans="1:44" ht="36.75" customHeight="1" x14ac:dyDescent="0.2">
      <c r="A50" s="72">
        <v>3</v>
      </c>
      <c r="B50" s="70" t="s">
        <v>186</v>
      </c>
      <c r="C50" s="112" t="s">
        <v>94</v>
      </c>
      <c r="D50" s="72">
        <v>217.5</v>
      </c>
      <c r="E50" s="59">
        <v>5.2523161567260317</v>
      </c>
      <c r="F50" s="59">
        <f t="shared" si="2"/>
        <v>1142.3787640879118</v>
      </c>
      <c r="H50" s="147"/>
    </row>
    <row r="51" spans="1:44" ht="36.75" customHeight="1" x14ac:dyDescent="0.2">
      <c r="A51" s="72">
        <v>4</v>
      </c>
      <c r="B51" s="70" t="s">
        <v>174</v>
      </c>
      <c r="C51" s="112" t="s">
        <v>94</v>
      </c>
      <c r="D51" s="72">
        <v>58</v>
      </c>
      <c r="E51" s="59">
        <v>1.6726125856240637</v>
      </c>
      <c r="F51" s="59">
        <f t="shared" si="2"/>
        <v>97.011529966195695</v>
      </c>
      <c r="H51" s="147"/>
    </row>
    <row r="52" spans="1:44" ht="36.75" customHeight="1" x14ac:dyDescent="0.2">
      <c r="A52" s="72">
        <v>5</v>
      </c>
      <c r="B52" s="70" t="s">
        <v>176</v>
      </c>
      <c r="C52" s="65" t="s">
        <v>82</v>
      </c>
      <c r="D52" s="72">
        <f>6.35/1000</f>
        <v>6.3499999999999997E-3</v>
      </c>
      <c r="E52" s="59">
        <v>9.11339380765261</v>
      </c>
      <c r="F52" s="59">
        <f t="shared" si="2"/>
        <v>5.7870050678594069E-2</v>
      </c>
      <c r="H52" s="147"/>
    </row>
    <row r="53" spans="1:44" ht="34.5" customHeight="1" x14ac:dyDescent="0.2">
      <c r="A53" s="112">
        <v>6</v>
      </c>
      <c r="B53" s="70" t="s">
        <v>210</v>
      </c>
      <c r="C53" s="112" t="s">
        <v>82</v>
      </c>
      <c r="D53" s="72">
        <f>110/1000</f>
        <v>0.11</v>
      </c>
      <c r="E53" s="59">
        <v>441.6009863914</v>
      </c>
      <c r="F53" s="59">
        <f t="shared" si="2"/>
        <v>48.576108503054002</v>
      </c>
      <c r="G53" s="103"/>
      <c r="H53" s="147"/>
      <c r="I53" s="103"/>
      <c r="J53" s="103"/>
      <c r="K53" s="103"/>
    </row>
    <row r="54" spans="1:44" ht="37.5" customHeight="1" x14ac:dyDescent="0.2">
      <c r="A54" s="61">
        <v>6</v>
      </c>
      <c r="B54" s="68" t="s">
        <v>116</v>
      </c>
      <c r="C54" s="61" t="s">
        <v>81</v>
      </c>
      <c r="D54" s="127">
        <v>5.68</v>
      </c>
      <c r="E54" s="62">
        <v>61.946821808601143</v>
      </c>
      <c r="F54" s="62">
        <f t="shared" si="2"/>
        <v>351.85794787285448</v>
      </c>
      <c r="H54" s="147"/>
    </row>
    <row r="55" spans="1:44" ht="33.75" customHeight="1" x14ac:dyDescent="0.2">
      <c r="A55" s="61">
        <v>7</v>
      </c>
      <c r="B55" s="68" t="s">
        <v>171</v>
      </c>
      <c r="C55" s="61" t="s">
        <v>84</v>
      </c>
      <c r="D55" s="111">
        <f>70.47/100</f>
        <v>0.70469999999999999</v>
      </c>
      <c r="E55" s="62">
        <v>172.11482757728896</v>
      </c>
      <c r="F55" s="62">
        <f t="shared" si="2"/>
        <v>121.28931899371553</v>
      </c>
      <c r="H55" s="147"/>
    </row>
    <row r="56" spans="1:44" ht="26.25" customHeight="1" x14ac:dyDescent="0.2">
      <c r="A56" s="112"/>
      <c r="B56" s="84" t="s">
        <v>192</v>
      </c>
      <c r="C56" s="113"/>
      <c r="D56" s="72"/>
      <c r="E56" s="59"/>
      <c r="F56" s="59"/>
      <c r="H56" s="147"/>
    </row>
    <row r="57" spans="1:44" ht="39.75" customHeight="1" x14ac:dyDescent="0.2">
      <c r="A57" s="112">
        <v>43</v>
      </c>
      <c r="B57" s="70" t="s">
        <v>193</v>
      </c>
      <c r="C57" s="61" t="s">
        <v>81</v>
      </c>
      <c r="D57" s="72">
        <v>2.7</v>
      </c>
      <c r="E57" s="59">
        <v>6.5274455488064627</v>
      </c>
      <c r="F57" s="59">
        <f>E57*D57</f>
        <v>17.624102981777451</v>
      </c>
      <c r="H57" s="147"/>
    </row>
    <row r="58" spans="1:44" ht="82.5" customHeight="1" x14ac:dyDescent="0.2">
      <c r="A58" s="112">
        <v>44</v>
      </c>
      <c r="B58" s="70" t="s">
        <v>202</v>
      </c>
      <c r="C58" s="112" t="s">
        <v>81</v>
      </c>
      <c r="D58" s="79">
        <v>0.9</v>
      </c>
      <c r="E58" s="59">
        <v>1.5477448208510172</v>
      </c>
      <c r="F58" s="59">
        <f>E58*D58</f>
        <v>1.3929703387659156</v>
      </c>
      <c r="H58" s="147"/>
    </row>
    <row r="59" spans="1:44" ht="39.75" customHeight="1" x14ac:dyDescent="0.2">
      <c r="A59" s="147">
        <v>45</v>
      </c>
      <c r="B59" s="68" t="s">
        <v>195</v>
      </c>
      <c r="C59" s="61" t="s">
        <v>81</v>
      </c>
      <c r="D59" s="129">
        <v>1.8</v>
      </c>
      <c r="E59" s="62">
        <v>1.8909404115614601</v>
      </c>
      <c r="F59" s="62">
        <f>E59*D59</f>
        <v>3.4036927408106283</v>
      </c>
      <c r="H59" s="147"/>
    </row>
    <row r="60" spans="1:44" ht="39.75" customHeight="1" x14ac:dyDescent="0.2">
      <c r="A60" s="112">
        <v>47</v>
      </c>
      <c r="B60" s="70" t="s">
        <v>203</v>
      </c>
      <c r="C60" s="113" t="s">
        <v>197</v>
      </c>
      <c r="D60" s="79">
        <v>0.4</v>
      </c>
      <c r="E60" s="59">
        <v>59.393721089439993</v>
      </c>
      <c r="F60" s="59">
        <f>E60*D60</f>
        <v>23.757488435775997</v>
      </c>
      <c r="H60" s="147"/>
    </row>
    <row r="61" spans="1:44" s="103" customFormat="1" ht="39.75" customHeight="1" x14ac:dyDescent="0.2">
      <c r="A61" s="89">
        <v>46</v>
      </c>
      <c r="B61" s="101" t="s">
        <v>200</v>
      </c>
      <c r="C61" s="145" t="s">
        <v>135</v>
      </c>
      <c r="D61" s="102">
        <f>12/100</f>
        <v>0.12</v>
      </c>
      <c r="E61" s="99">
        <v>93.260623888439866</v>
      </c>
      <c r="F61" s="99">
        <f>E61*D61</f>
        <v>11.191274866612783</v>
      </c>
      <c r="H61" s="147"/>
    </row>
    <row r="62" spans="1:44" s="147" customFormat="1" ht="22.5" customHeight="1" x14ac:dyDescent="0.25">
      <c r="B62" s="121" t="s">
        <v>6</v>
      </c>
      <c r="C62" s="121"/>
      <c r="D62" s="152"/>
      <c r="E62" s="153"/>
      <c r="F62" s="87">
        <f>SUM(F12:F61)</f>
        <v>8587.8792857746084</v>
      </c>
    </row>
    <row r="63" spans="1:44" s="147" customFormat="1" ht="22.5" customHeight="1" x14ac:dyDescent="0.25">
      <c r="B63" s="121" t="s">
        <v>225</v>
      </c>
      <c r="C63" s="121"/>
      <c r="D63" s="121"/>
      <c r="E63" s="153"/>
      <c r="F63" s="87">
        <f>F62*20%</f>
        <v>1717.5758571549218</v>
      </c>
    </row>
    <row r="64" spans="1:44" s="147" customFormat="1" ht="18" customHeight="1" x14ac:dyDescent="0.25">
      <c r="B64" s="121" t="s">
        <v>6</v>
      </c>
      <c r="C64" s="121"/>
      <c r="D64" s="121"/>
      <c r="E64" s="153"/>
      <c r="F64" s="87">
        <f>F63+F62</f>
        <v>10305.45514292953</v>
      </c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</row>
    <row r="65" spans="2:44" s="154" customFormat="1" x14ac:dyDescent="0.25"/>
    <row r="66" spans="2:44" s="154" customFormat="1" ht="18" x14ac:dyDescent="0.25"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</row>
    <row r="67" spans="2:44" s="155" customFormat="1" ht="43.5" customHeight="1" x14ac:dyDescent="0.25">
      <c r="B67" s="155" t="s">
        <v>226</v>
      </c>
      <c r="D67" s="155" t="s">
        <v>227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</row>
    <row r="68" spans="2:44" s="147" customFormat="1" ht="18" x14ac:dyDescent="0.25">
      <c r="B68" s="121"/>
      <c r="C68" s="121"/>
      <c r="D68" s="121"/>
      <c r="E68" s="121"/>
      <c r="F68" s="87"/>
    </row>
    <row r="69" spans="2:44" s="147" customFormat="1" ht="18" x14ac:dyDescent="0.25">
      <c r="B69" s="121"/>
      <c r="C69" s="185" t="s">
        <v>188</v>
      </c>
      <c r="D69" s="185"/>
      <c r="E69" s="121"/>
      <c r="F69" s="121"/>
    </row>
    <row r="70" spans="2:44" s="147" customFormat="1" ht="19.5" customHeight="1" x14ac:dyDescent="0.25">
      <c r="F70" s="7"/>
    </row>
    <row r="71" spans="2:44" s="147" customFormat="1" ht="19.5" customHeight="1" x14ac:dyDescent="0.25">
      <c r="F71" s="7"/>
    </row>
    <row r="72" spans="2:44" s="147" customFormat="1" ht="19.5" customHeight="1" x14ac:dyDescent="0.25">
      <c r="D72" s="36"/>
      <c r="F72" s="7"/>
    </row>
    <row r="73" spans="2:44" s="147" customFormat="1" x14ac:dyDescent="0.25">
      <c r="D73" s="36"/>
    </row>
    <row r="74" spans="2:44" s="147" customFormat="1" x14ac:dyDescent="0.25">
      <c r="D74" s="36"/>
    </row>
    <row r="75" spans="2:44" s="147" customFormat="1" x14ac:dyDescent="0.25">
      <c r="D75" s="36"/>
    </row>
    <row r="76" spans="2:44" s="147" customFormat="1" x14ac:dyDescent="0.25">
      <c r="D76" s="36"/>
    </row>
    <row r="77" spans="2:44" s="147" customFormat="1" x14ac:dyDescent="0.25">
      <c r="D77" s="36"/>
    </row>
    <row r="78" spans="2:44" s="147" customFormat="1" x14ac:dyDescent="0.25">
      <c r="D78" s="36"/>
    </row>
    <row r="79" spans="2:44" s="147" customFormat="1" x14ac:dyDescent="0.25">
      <c r="D79" s="36"/>
    </row>
    <row r="80" spans="2:44" s="147" customFormat="1" x14ac:dyDescent="0.25">
      <c r="D80" s="36"/>
    </row>
    <row r="81" spans="4:4" s="147" customFormat="1" x14ac:dyDescent="0.25">
      <c r="D81" s="36"/>
    </row>
    <row r="82" spans="4:4" s="147" customFormat="1" x14ac:dyDescent="0.25">
      <c r="D82" s="36"/>
    </row>
    <row r="83" spans="4:4" s="147" customFormat="1" x14ac:dyDescent="0.25">
      <c r="D83" s="36"/>
    </row>
    <row r="84" spans="4:4" s="147" customFormat="1" x14ac:dyDescent="0.25">
      <c r="D84" s="36"/>
    </row>
    <row r="85" spans="4:4" s="147" customFormat="1" x14ac:dyDescent="0.25">
      <c r="D85" s="36"/>
    </row>
    <row r="86" spans="4:4" s="147" customFormat="1" x14ac:dyDescent="0.25">
      <c r="D86" s="36"/>
    </row>
    <row r="87" spans="4:4" s="147" customFormat="1" x14ac:dyDescent="0.25">
      <c r="D87" s="36"/>
    </row>
    <row r="88" spans="4:4" s="147" customFormat="1" x14ac:dyDescent="0.25">
      <c r="D88" s="36"/>
    </row>
    <row r="89" spans="4:4" s="147" customFormat="1" x14ac:dyDescent="0.25">
      <c r="D89" s="36"/>
    </row>
    <row r="90" spans="4:4" s="147" customFormat="1" x14ac:dyDescent="0.25">
      <c r="D90" s="36"/>
    </row>
    <row r="91" spans="4:4" s="147" customFormat="1" x14ac:dyDescent="0.25">
      <c r="D91" s="36"/>
    </row>
    <row r="92" spans="4:4" s="147" customFormat="1" x14ac:dyDescent="0.25">
      <c r="D92" s="36"/>
    </row>
    <row r="93" spans="4:4" s="147" customFormat="1" x14ac:dyDescent="0.25">
      <c r="D93" s="36"/>
    </row>
    <row r="94" spans="4:4" s="147" customFormat="1" x14ac:dyDescent="0.25">
      <c r="D94" s="36"/>
    </row>
    <row r="95" spans="4:4" s="147" customFormat="1" x14ac:dyDescent="0.25">
      <c r="D95" s="36"/>
    </row>
    <row r="96" spans="4:4" s="147" customFormat="1" x14ac:dyDescent="0.25">
      <c r="D96" s="36"/>
    </row>
    <row r="97" spans="4:4" s="147" customFormat="1" x14ac:dyDescent="0.25">
      <c r="D97" s="36"/>
    </row>
    <row r="98" spans="4:4" s="147" customFormat="1" x14ac:dyDescent="0.25">
      <c r="D98" s="36"/>
    </row>
    <row r="99" spans="4:4" s="147" customFormat="1" x14ac:dyDescent="0.25">
      <c r="D99" s="36"/>
    </row>
    <row r="100" spans="4:4" s="147" customFormat="1" x14ac:dyDescent="0.25">
      <c r="D100" s="36"/>
    </row>
    <row r="101" spans="4:4" s="147" customFormat="1" x14ac:dyDescent="0.25">
      <c r="D101" s="36"/>
    </row>
    <row r="102" spans="4:4" s="147" customFormat="1" x14ac:dyDescent="0.25">
      <c r="D102" s="36"/>
    </row>
    <row r="103" spans="4:4" s="147" customFormat="1" x14ac:dyDescent="0.25">
      <c r="D103" s="36"/>
    </row>
    <row r="104" spans="4:4" s="147" customFormat="1" x14ac:dyDescent="0.25">
      <c r="D104" s="36"/>
    </row>
    <row r="105" spans="4:4" s="147" customFormat="1" x14ac:dyDescent="0.25">
      <c r="D105" s="36"/>
    </row>
    <row r="106" spans="4:4" s="147" customFormat="1" x14ac:dyDescent="0.25">
      <c r="D106" s="36"/>
    </row>
    <row r="107" spans="4:4" s="147" customFormat="1" x14ac:dyDescent="0.25">
      <c r="D107" s="36"/>
    </row>
    <row r="108" spans="4:4" s="147" customFormat="1" x14ac:dyDescent="0.25">
      <c r="D108" s="36"/>
    </row>
    <row r="109" spans="4:4" s="147" customFormat="1" x14ac:dyDescent="0.25">
      <c r="D109" s="36"/>
    </row>
    <row r="110" spans="4:4" s="147" customFormat="1" x14ac:dyDescent="0.25">
      <c r="D110" s="36"/>
    </row>
    <row r="111" spans="4:4" s="147" customFormat="1" x14ac:dyDescent="0.25">
      <c r="D111" s="36"/>
    </row>
    <row r="112" spans="4:4" s="147" customFormat="1" x14ac:dyDescent="0.25">
      <c r="D112" s="36"/>
    </row>
    <row r="113" spans="4:4" s="147" customFormat="1" x14ac:dyDescent="0.25">
      <c r="D113" s="36"/>
    </row>
    <row r="114" spans="4:4" s="147" customFormat="1" x14ac:dyDescent="0.25">
      <c r="D114" s="36"/>
    </row>
    <row r="115" spans="4:4" s="147" customFormat="1" x14ac:dyDescent="0.25">
      <c r="D115" s="36"/>
    </row>
    <row r="116" spans="4:4" s="147" customFormat="1" x14ac:dyDescent="0.25">
      <c r="D116" s="36"/>
    </row>
    <row r="117" spans="4:4" s="147" customFormat="1" x14ac:dyDescent="0.25">
      <c r="D117" s="36"/>
    </row>
    <row r="118" spans="4:4" s="147" customFormat="1" x14ac:dyDescent="0.25">
      <c r="D118" s="36"/>
    </row>
    <row r="119" spans="4:4" s="147" customFormat="1" x14ac:dyDescent="0.25">
      <c r="D119" s="36"/>
    </row>
    <row r="120" spans="4:4" s="147" customFormat="1" x14ac:dyDescent="0.25">
      <c r="D120" s="36"/>
    </row>
    <row r="121" spans="4:4" s="147" customFormat="1" x14ac:dyDescent="0.25">
      <c r="D121" s="36"/>
    </row>
    <row r="122" spans="4:4" s="147" customFormat="1" x14ac:dyDescent="0.25">
      <c r="D122" s="36"/>
    </row>
    <row r="123" spans="4:4" s="147" customFormat="1" x14ac:dyDescent="0.25">
      <c r="D123" s="36"/>
    </row>
    <row r="124" spans="4:4" s="147" customFormat="1" x14ac:dyDescent="0.25">
      <c r="D124" s="36"/>
    </row>
    <row r="125" spans="4:4" s="147" customFormat="1" x14ac:dyDescent="0.25">
      <c r="D125" s="36"/>
    </row>
    <row r="126" spans="4:4" s="147" customFormat="1" x14ac:dyDescent="0.25">
      <c r="D126" s="36"/>
    </row>
    <row r="127" spans="4:4" s="147" customFormat="1" x14ac:dyDescent="0.25">
      <c r="D127" s="36"/>
    </row>
    <row r="128" spans="4:4" s="147" customFormat="1" x14ac:dyDescent="0.25">
      <c r="D128" s="36"/>
    </row>
    <row r="129" spans="4:4" s="147" customFormat="1" x14ac:dyDescent="0.25">
      <c r="D129" s="36"/>
    </row>
    <row r="130" spans="4:4" s="147" customFormat="1" x14ac:dyDescent="0.25">
      <c r="D130" s="36"/>
    </row>
    <row r="131" spans="4:4" s="147" customFormat="1" x14ac:dyDescent="0.25">
      <c r="D131" s="36"/>
    </row>
    <row r="132" spans="4:4" s="147" customFormat="1" x14ac:dyDescent="0.25">
      <c r="D132" s="36"/>
    </row>
    <row r="133" spans="4:4" s="147" customFormat="1" x14ac:dyDescent="0.25">
      <c r="D133" s="36"/>
    </row>
    <row r="134" spans="4:4" s="147" customFormat="1" x14ac:dyDescent="0.25">
      <c r="D134" s="36"/>
    </row>
    <row r="135" spans="4:4" s="147" customFormat="1" x14ac:dyDescent="0.25">
      <c r="D135" s="36"/>
    </row>
    <row r="136" spans="4:4" s="147" customFormat="1" x14ac:dyDescent="0.25">
      <c r="D136" s="36"/>
    </row>
    <row r="137" spans="4:4" s="147" customFormat="1" x14ac:dyDescent="0.25">
      <c r="D137" s="36"/>
    </row>
    <row r="138" spans="4:4" s="147" customFormat="1" x14ac:dyDescent="0.25">
      <c r="D138" s="36"/>
    </row>
    <row r="139" spans="4:4" s="147" customFormat="1" x14ac:dyDescent="0.25">
      <c r="D139" s="36"/>
    </row>
    <row r="140" spans="4:4" s="147" customFormat="1" x14ac:dyDescent="0.25">
      <c r="D140" s="36"/>
    </row>
    <row r="141" spans="4:4" s="147" customFormat="1" x14ac:dyDescent="0.25">
      <c r="D141" s="36"/>
    </row>
    <row r="142" spans="4:4" s="147" customFormat="1" x14ac:dyDescent="0.25">
      <c r="D142" s="36"/>
    </row>
    <row r="143" spans="4:4" s="147" customFormat="1" x14ac:dyDescent="0.25">
      <c r="D143" s="36"/>
    </row>
    <row r="144" spans="4:4" s="147" customFormat="1" x14ac:dyDescent="0.2">
      <c r="D144" s="37"/>
    </row>
    <row r="145" spans="1:6" s="147" customFormat="1" x14ac:dyDescent="0.2">
      <c r="A145" s="58"/>
      <c r="B145" s="58"/>
      <c r="C145" s="58"/>
      <c r="D145" s="37"/>
      <c r="E145" s="58"/>
      <c r="F145" s="58"/>
    </row>
    <row r="146" spans="1:6" s="147" customFormat="1" x14ac:dyDescent="0.2">
      <c r="A146" s="58"/>
      <c r="B146" s="58"/>
      <c r="C146" s="58"/>
      <c r="D146" s="37"/>
      <c r="E146" s="58"/>
      <c r="F146" s="58"/>
    </row>
    <row r="147" spans="1:6" s="147" customFormat="1" x14ac:dyDescent="0.2">
      <c r="A147" s="58"/>
      <c r="B147" s="58"/>
      <c r="C147" s="58"/>
      <c r="D147" s="37"/>
      <c r="E147" s="58"/>
      <c r="F147" s="58"/>
    </row>
    <row r="148" spans="1:6" s="147" customFormat="1" x14ac:dyDescent="0.2">
      <c r="A148" s="58"/>
      <c r="B148" s="58"/>
      <c r="C148" s="58"/>
      <c r="D148" s="37"/>
      <c r="E148" s="58"/>
      <c r="F148" s="58"/>
    </row>
    <row r="149" spans="1:6" s="147" customFormat="1" x14ac:dyDescent="0.2">
      <c r="A149" s="58"/>
      <c r="B149" s="58"/>
      <c r="C149" s="58"/>
      <c r="D149" s="37"/>
      <c r="E149" s="58"/>
      <c r="F149" s="58"/>
    </row>
    <row r="150" spans="1:6" s="147" customFormat="1" x14ac:dyDescent="0.2">
      <c r="A150" s="58"/>
      <c r="B150" s="58"/>
      <c r="C150" s="58"/>
      <c r="D150" s="37"/>
      <c r="E150" s="58"/>
      <c r="F150" s="58"/>
    </row>
    <row r="151" spans="1:6" s="147" customFormat="1" x14ac:dyDescent="0.2">
      <c r="A151" s="58"/>
      <c r="B151" s="58"/>
      <c r="C151" s="58"/>
      <c r="D151" s="37"/>
      <c r="E151" s="58"/>
      <c r="F151" s="58"/>
    </row>
    <row r="152" spans="1:6" s="147" customFormat="1" x14ac:dyDescent="0.2">
      <c r="A152" s="58"/>
      <c r="B152" s="58"/>
      <c r="C152" s="58"/>
      <c r="D152" s="37"/>
      <c r="E152" s="58"/>
      <c r="F152" s="58"/>
    </row>
    <row r="153" spans="1:6" s="147" customFormat="1" x14ac:dyDescent="0.2">
      <c r="A153" s="58"/>
      <c r="B153" s="58"/>
      <c r="C153" s="58"/>
      <c r="D153" s="37"/>
      <c r="E153" s="58"/>
      <c r="F153" s="58"/>
    </row>
    <row r="154" spans="1:6" s="147" customFormat="1" x14ac:dyDescent="0.2">
      <c r="A154" s="58"/>
      <c r="B154" s="58"/>
      <c r="C154" s="58"/>
      <c r="D154" s="37"/>
      <c r="E154" s="58"/>
      <c r="F154" s="58"/>
    </row>
    <row r="155" spans="1:6" s="147" customFormat="1" x14ac:dyDescent="0.2">
      <c r="A155" s="58"/>
      <c r="B155" s="58"/>
      <c r="C155" s="58"/>
      <c r="D155" s="37"/>
      <c r="E155" s="58"/>
      <c r="F155" s="58"/>
    </row>
    <row r="156" spans="1:6" s="147" customFormat="1" x14ac:dyDescent="0.2">
      <c r="A156" s="58"/>
      <c r="B156" s="58"/>
      <c r="C156" s="58"/>
      <c r="D156" s="37"/>
      <c r="E156" s="58"/>
      <c r="F156" s="58"/>
    </row>
    <row r="157" spans="1:6" s="147" customFormat="1" x14ac:dyDescent="0.2">
      <c r="A157" s="58"/>
      <c r="B157" s="58"/>
      <c r="C157" s="58"/>
      <c r="D157" s="37"/>
      <c r="E157" s="58"/>
      <c r="F157" s="58"/>
    </row>
    <row r="158" spans="1:6" s="147" customFormat="1" x14ac:dyDescent="0.2">
      <c r="A158" s="58"/>
      <c r="B158" s="58"/>
      <c r="C158" s="58"/>
      <c r="D158" s="37"/>
      <c r="E158" s="58"/>
      <c r="F158" s="58"/>
    </row>
    <row r="159" spans="1:6" s="147" customFormat="1" x14ac:dyDescent="0.2">
      <c r="A159" s="58"/>
      <c r="B159" s="58"/>
      <c r="C159" s="58"/>
      <c r="D159" s="37"/>
      <c r="E159" s="58"/>
      <c r="F159" s="58"/>
    </row>
    <row r="160" spans="1:6" s="147" customFormat="1" x14ac:dyDescent="0.2">
      <c r="A160" s="58"/>
      <c r="B160" s="58"/>
      <c r="C160" s="58"/>
      <c r="D160" s="37"/>
      <c r="E160" s="58"/>
      <c r="F160" s="58"/>
    </row>
    <row r="161" spans="1:6" s="147" customFormat="1" x14ac:dyDescent="0.2">
      <c r="A161" s="58"/>
      <c r="B161" s="58"/>
      <c r="C161" s="58"/>
      <c r="D161" s="37"/>
      <c r="E161" s="58"/>
      <c r="F161" s="58"/>
    </row>
    <row r="162" spans="1:6" s="147" customFormat="1" x14ac:dyDescent="0.2">
      <c r="A162" s="58"/>
      <c r="B162" s="58"/>
      <c r="C162" s="58"/>
      <c r="D162" s="37"/>
      <c r="E162" s="58"/>
      <c r="F162" s="58"/>
    </row>
    <row r="163" spans="1:6" s="147" customFormat="1" x14ac:dyDescent="0.2">
      <c r="A163" s="58"/>
      <c r="B163" s="58"/>
      <c r="C163" s="58"/>
      <c r="D163" s="37"/>
      <c r="E163" s="58"/>
      <c r="F163" s="58"/>
    </row>
    <row r="164" spans="1:6" s="147" customFormat="1" x14ac:dyDescent="0.2">
      <c r="A164" s="58"/>
      <c r="B164" s="58"/>
      <c r="C164" s="58"/>
      <c r="D164" s="37"/>
      <c r="E164" s="58"/>
      <c r="F164" s="58"/>
    </row>
    <row r="165" spans="1:6" s="147" customFormat="1" x14ac:dyDescent="0.2">
      <c r="A165" s="58"/>
      <c r="B165" s="58"/>
      <c r="C165" s="58"/>
      <c r="D165" s="37"/>
      <c r="E165" s="58"/>
      <c r="F165" s="58"/>
    </row>
    <row r="166" spans="1:6" s="147" customFormat="1" x14ac:dyDescent="0.2">
      <c r="A166" s="58"/>
      <c r="B166" s="58"/>
      <c r="C166" s="58"/>
      <c r="D166" s="37"/>
      <c r="E166" s="58"/>
      <c r="F166" s="58"/>
    </row>
    <row r="167" spans="1:6" s="147" customFormat="1" x14ac:dyDescent="0.2">
      <c r="A167" s="58"/>
      <c r="B167" s="58"/>
      <c r="C167" s="58"/>
      <c r="D167" s="37"/>
      <c r="E167" s="58"/>
      <c r="F167" s="58"/>
    </row>
    <row r="168" spans="1:6" s="147" customFormat="1" x14ac:dyDescent="0.2">
      <c r="A168" s="58"/>
      <c r="B168" s="58"/>
      <c r="C168" s="58"/>
      <c r="D168" s="37"/>
      <c r="E168" s="58"/>
      <c r="F168" s="58"/>
    </row>
    <row r="169" spans="1:6" s="147" customFormat="1" x14ac:dyDescent="0.2">
      <c r="A169" s="58"/>
      <c r="B169" s="58"/>
      <c r="C169" s="58"/>
      <c r="D169" s="37"/>
      <c r="E169" s="58"/>
      <c r="F169" s="58"/>
    </row>
    <row r="170" spans="1:6" s="147" customFormat="1" x14ac:dyDescent="0.2">
      <c r="A170" s="58"/>
      <c r="B170" s="58"/>
      <c r="C170" s="58"/>
      <c r="D170" s="37"/>
      <c r="E170" s="58"/>
      <c r="F170" s="58"/>
    </row>
    <row r="171" spans="1:6" s="147" customFormat="1" x14ac:dyDescent="0.2">
      <c r="A171" s="58"/>
      <c r="B171" s="58"/>
      <c r="C171" s="58"/>
      <c r="D171" s="37"/>
      <c r="E171" s="58"/>
      <c r="F171" s="58"/>
    </row>
    <row r="172" spans="1:6" s="147" customFormat="1" x14ac:dyDescent="0.2">
      <c r="A172" s="58"/>
      <c r="B172" s="58"/>
      <c r="C172" s="58"/>
      <c r="D172" s="37"/>
      <c r="E172" s="58"/>
      <c r="F172" s="58"/>
    </row>
    <row r="173" spans="1:6" s="147" customFormat="1" x14ac:dyDescent="0.2">
      <c r="A173" s="58"/>
      <c r="B173" s="58"/>
      <c r="C173" s="58"/>
      <c r="D173" s="37"/>
      <c r="E173" s="58"/>
      <c r="F173" s="58"/>
    </row>
    <row r="174" spans="1:6" s="147" customFormat="1" x14ac:dyDescent="0.2">
      <c r="A174" s="58"/>
      <c r="B174" s="58"/>
      <c r="C174" s="58"/>
      <c r="D174" s="37"/>
      <c r="E174" s="58"/>
      <c r="F174" s="58"/>
    </row>
    <row r="175" spans="1:6" s="147" customFormat="1" x14ac:dyDescent="0.2">
      <c r="A175" s="58"/>
      <c r="B175" s="58"/>
      <c r="C175" s="58"/>
      <c r="D175" s="37"/>
      <c r="E175" s="58"/>
      <c r="F175" s="58"/>
    </row>
    <row r="176" spans="1:6" s="147" customFormat="1" x14ac:dyDescent="0.2">
      <c r="A176" s="58"/>
      <c r="B176" s="58"/>
      <c r="C176" s="58"/>
      <c r="D176" s="37"/>
      <c r="E176" s="58"/>
      <c r="F176" s="58"/>
    </row>
    <row r="177" spans="1:6" s="147" customFormat="1" x14ac:dyDescent="0.2">
      <c r="A177" s="58"/>
      <c r="B177" s="58"/>
      <c r="C177" s="58"/>
      <c r="D177" s="37"/>
      <c r="E177" s="58"/>
      <c r="F177" s="58"/>
    </row>
    <row r="178" spans="1:6" s="147" customFormat="1" x14ac:dyDescent="0.2">
      <c r="A178" s="58"/>
      <c r="B178" s="58"/>
      <c r="C178" s="58"/>
      <c r="D178" s="37"/>
      <c r="E178" s="58"/>
      <c r="F178" s="58"/>
    </row>
    <row r="179" spans="1:6" s="147" customFormat="1" x14ac:dyDescent="0.2">
      <c r="A179" s="58"/>
      <c r="B179" s="58"/>
      <c r="C179" s="58"/>
      <c r="D179" s="37"/>
      <c r="E179" s="58"/>
      <c r="F179" s="58"/>
    </row>
    <row r="180" spans="1:6" s="147" customFormat="1" x14ac:dyDescent="0.2">
      <c r="A180" s="58"/>
      <c r="B180" s="58"/>
      <c r="C180" s="58"/>
      <c r="D180" s="37"/>
      <c r="E180" s="58"/>
      <c r="F180" s="58"/>
    </row>
    <row r="181" spans="1:6" s="147" customFormat="1" x14ac:dyDescent="0.2">
      <c r="A181" s="58"/>
      <c r="B181" s="58"/>
      <c r="C181" s="58"/>
      <c r="D181" s="37"/>
      <c r="E181" s="58"/>
      <c r="F181" s="58"/>
    </row>
    <row r="182" spans="1:6" s="147" customFormat="1" x14ac:dyDescent="0.2">
      <c r="A182" s="58"/>
      <c r="B182" s="58"/>
      <c r="C182" s="58"/>
      <c r="D182" s="37"/>
      <c r="E182" s="58"/>
      <c r="F182" s="58"/>
    </row>
    <row r="183" spans="1:6" s="147" customFormat="1" x14ac:dyDescent="0.2">
      <c r="A183" s="58"/>
      <c r="B183" s="58"/>
      <c r="C183" s="58"/>
      <c r="D183" s="37"/>
      <c r="E183" s="58"/>
      <c r="F183" s="58"/>
    </row>
    <row r="184" spans="1:6" s="147" customFormat="1" x14ac:dyDescent="0.2">
      <c r="A184" s="58"/>
      <c r="B184" s="58"/>
      <c r="C184" s="58"/>
      <c r="D184" s="37"/>
      <c r="E184" s="58"/>
      <c r="F184" s="58"/>
    </row>
    <row r="185" spans="1:6" s="147" customFormat="1" x14ac:dyDescent="0.2">
      <c r="A185" s="58"/>
      <c r="B185" s="58"/>
      <c r="C185" s="58"/>
      <c r="D185" s="37"/>
      <c r="E185" s="58"/>
      <c r="F185" s="58"/>
    </row>
    <row r="186" spans="1:6" s="147" customFormat="1" x14ac:dyDescent="0.2">
      <c r="A186" s="58"/>
      <c r="B186" s="58"/>
      <c r="C186" s="58"/>
      <c r="D186" s="37"/>
      <c r="E186" s="58"/>
      <c r="F186" s="58"/>
    </row>
    <row r="187" spans="1:6" s="147" customFormat="1" x14ac:dyDescent="0.2">
      <c r="A187" s="58"/>
      <c r="B187" s="58"/>
      <c r="C187" s="58"/>
      <c r="D187" s="37"/>
      <c r="E187" s="58"/>
      <c r="F187" s="58"/>
    </row>
    <row r="188" spans="1:6" s="147" customFormat="1" x14ac:dyDescent="0.2">
      <c r="A188" s="58"/>
      <c r="B188" s="58"/>
      <c r="C188" s="58"/>
      <c r="D188" s="37"/>
      <c r="E188" s="58"/>
      <c r="F188" s="58"/>
    </row>
    <row r="189" spans="1:6" s="147" customFormat="1" x14ac:dyDescent="0.2">
      <c r="A189" s="58"/>
      <c r="B189" s="58"/>
      <c r="C189" s="58"/>
      <c r="D189" s="37"/>
      <c r="E189" s="58"/>
      <c r="F189" s="58"/>
    </row>
    <row r="190" spans="1:6" s="147" customFormat="1" x14ac:dyDescent="0.2">
      <c r="A190" s="58"/>
      <c r="B190" s="58"/>
      <c r="C190" s="58"/>
      <c r="D190" s="37"/>
      <c r="E190" s="58"/>
      <c r="F190" s="58"/>
    </row>
    <row r="191" spans="1:6" s="147" customFormat="1" x14ac:dyDescent="0.2">
      <c r="A191" s="58"/>
      <c r="B191" s="58"/>
      <c r="C191" s="58"/>
      <c r="D191" s="37"/>
      <c r="E191" s="58"/>
      <c r="F191" s="58"/>
    </row>
    <row r="192" spans="1:6" s="147" customFormat="1" x14ac:dyDescent="0.2">
      <c r="A192" s="58"/>
      <c r="B192" s="58"/>
      <c r="C192" s="58"/>
      <c r="D192" s="37"/>
      <c r="E192" s="58"/>
      <c r="F192" s="58"/>
    </row>
    <row r="193" spans="1:131" s="147" customFormat="1" x14ac:dyDescent="0.2">
      <c r="A193" s="58"/>
      <c r="B193" s="58"/>
      <c r="C193" s="58"/>
      <c r="D193" s="37"/>
      <c r="E193" s="58"/>
      <c r="F193" s="58"/>
      <c r="L193" s="9"/>
    </row>
    <row r="194" spans="1:131" s="147" customFormat="1" x14ac:dyDescent="0.2">
      <c r="A194" s="58"/>
      <c r="B194" s="58"/>
      <c r="C194" s="58"/>
      <c r="D194" s="37"/>
      <c r="E194" s="58"/>
      <c r="F194" s="58"/>
      <c r="L194" s="9"/>
    </row>
    <row r="195" spans="1:131" s="147" customFormat="1" x14ac:dyDescent="0.2">
      <c r="A195" s="58"/>
      <c r="B195" s="58"/>
      <c r="C195" s="58"/>
      <c r="D195" s="37"/>
      <c r="E195" s="58"/>
      <c r="F195" s="58"/>
    </row>
    <row r="196" spans="1:131" s="147" customFormat="1" x14ac:dyDescent="0.2">
      <c r="A196" s="58"/>
      <c r="B196" s="58"/>
      <c r="C196" s="58"/>
      <c r="D196" s="37"/>
      <c r="E196" s="58"/>
      <c r="F196" s="58"/>
    </row>
    <row r="197" spans="1:131" s="147" customFormat="1" x14ac:dyDescent="0.2">
      <c r="A197" s="58"/>
      <c r="B197" s="58"/>
      <c r="C197" s="58"/>
      <c r="D197" s="37"/>
      <c r="E197" s="58"/>
      <c r="F197" s="58"/>
    </row>
    <row r="198" spans="1:131" s="147" customFormat="1" x14ac:dyDescent="0.2">
      <c r="A198" s="58"/>
      <c r="B198" s="58"/>
      <c r="C198" s="58"/>
      <c r="D198" s="37"/>
      <c r="E198" s="58"/>
      <c r="F198" s="58"/>
      <c r="G198" s="9"/>
      <c r="H198" s="9"/>
      <c r="I198" s="9"/>
      <c r="J198" s="9"/>
      <c r="K198" s="9"/>
    </row>
    <row r="199" spans="1:131" s="147" customFormat="1" x14ac:dyDescent="0.2">
      <c r="A199" s="58"/>
      <c r="B199" s="58"/>
      <c r="C199" s="58"/>
      <c r="D199" s="37"/>
      <c r="E199" s="58"/>
      <c r="F199" s="58"/>
      <c r="G199" s="9"/>
      <c r="H199" s="9"/>
      <c r="I199" s="9"/>
      <c r="J199" s="9"/>
      <c r="K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</row>
    <row r="200" spans="1:131" s="147" customFormat="1" x14ac:dyDescent="0.2">
      <c r="A200" s="58"/>
      <c r="B200" s="58"/>
      <c r="C200" s="58"/>
      <c r="D200" s="37"/>
      <c r="E200" s="58"/>
      <c r="F200" s="5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</row>
    <row r="201" spans="1:131" s="147" customFormat="1" x14ac:dyDescent="0.2">
      <c r="A201" s="58"/>
      <c r="B201" s="58"/>
      <c r="C201" s="58"/>
      <c r="D201" s="37"/>
      <c r="E201" s="58"/>
      <c r="F201" s="58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</row>
    <row r="202" spans="1:131" s="147" customFormat="1" x14ac:dyDescent="0.2">
      <c r="A202" s="58"/>
      <c r="B202" s="58"/>
      <c r="C202" s="58"/>
      <c r="D202" s="37"/>
      <c r="E202" s="58"/>
      <c r="F202" s="58"/>
    </row>
    <row r="203" spans="1:131" s="147" customFormat="1" x14ac:dyDescent="0.2">
      <c r="A203" s="58"/>
      <c r="B203" s="58"/>
      <c r="C203" s="58"/>
      <c r="D203" s="37"/>
      <c r="E203" s="58"/>
      <c r="F203" s="58"/>
    </row>
    <row r="204" spans="1:131" s="147" customFormat="1" x14ac:dyDescent="0.2">
      <c r="A204" s="58"/>
      <c r="B204" s="58"/>
      <c r="C204" s="58"/>
      <c r="D204" s="37"/>
      <c r="E204" s="58"/>
      <c r="F204" s="58"/>
    </row>
    <row r="205" spans="1:131" s="147" customFormat="1" x14ac:dyDescent="0.2">
      <c r="A205" s="58"/>
      <c r="B205" s="58"/>
      <c r="C205" s="58"/>
      <c r="D205" s="37"/>
      <c r="E205" s="58"/>
      <c r="F205" s="58"/>
    </row>
    <row r="206" spans="1:131" s="147" customFormat="1" x14ac:dyDescent="0.2">
      <c r="A206" s="58"/>
      <c r="B206" s="58"/>
      <c r="C206" s="58"/>
      <c r="D206" s="37"/>
      <c r="E206" s="58"/>
      <c r="F206" s="58"/>
    </row>
    <row r="207" spans="1:131" s="147" customFormat="1" x14ac:dyDescent="0.2">
      <c r="A207" s="58"/>
      <c r="B207" s="58"/>
      <c r="C207" s="58"/>
      <c r="D207" s="37"/>
      <c r="E207" s="58"/>
      <c r="F207" s="58"/>
    </row>
    <row r="208" spans="1:131" s="147" customFormat="1" x14ac:dyDescent="0.2">
      <c r="A208" s="58"/>
      <c r="B208" s="58"/>
      <c r="C208" s="58"/>
      <c r="D208" s="37"/>
      <c r="E208" s="58"/>
      <c r="F208" s="58"/>
    </row>
    <row r="209" spans="1:332" s="147" customFormat="1" x14ac:dyDescent="0.2">
      <c r="A209" s="58"/>
      <c r="B209" s="58"/>
      <c r="C209" s="58"/>
      <c r="D209" s="37"/>
      <c r="E209" s="58"/>
      <c r="F209" s="58"/>
    </row>
    <row r="210" spans="1:332" s="147" customFormat="1" x14ac:dyDescent="0.2">
      <c r="A210" s="58"/>
      <c r="B210" s="58"/>
      <c r="C210" s="58"/>
      <c r="D210" s="37"/>
      <c r="E210" s="58"/>
      <c r="F210" s="58"/>
    </row>
    <row r="211" spans="1:332" s="147" customFormat="1" x14ac:dyDescent="0.2">
      <c r="A211" s="58"/>
      <c r="B211" s="58"/>
      <c r="C211" s="58"/>
      <c r="D211" s="37"/>
      <c r="E211" s="58"/>
      <c r="F211" s="58"/>
    </row>
    <row r="212" spans="1:332" s="147" customFormat="1" x14ac:dyDescent="0.2">
      <c r="A212" s="58"/>
      <c r="B212" s="58"/>
      <c r="C212" s="58"/>
      <c r="D212" s="37"/>
      <c r="E212" s="58"/>
      <c r="F212" s="58"/>
    </row>
    <row r="213" spans="1:332" s="147" customFormat="1" x14ac:dyDescent="0.2">
      <c r="A213" s="58"/>
      <c r="B213" s="58"/>
      <c r="C213" s="58"/>
      <c r="D213" s="37"/>
      <c r="E213" s="58"/>
      <c r="F213" s="58"/>
    </row>
    <row r="214" spans="1:332" s="147" customFormat="1" x14ac:dyDescent="0.2">
      <c r="A214" s="58"/>
      <c r="B214" s="58"/>
      <c r="C214" s="58"/>
      <c r="D214" s="37"/>
      <c r="E214" s="58"/>
      <c r="F214" s="58"/>
    </row>
    <row r="215" spans="1:332" s="147" customFormat="1" x14ac:dyDescent="0.2">
      <c r="A215" s="58"/>
      <c r="B215" s="58"/>
      <c r="C215" s="58"/>
      <c r="D215" s="37"/>
      <c r="E215" s="58"/>
      <c r="F215" s="58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</row>
    <row r="216" spans="1:332" s="147" customFormat="1" x14ac:dyDescent="0.2">
      <c r="A216" s="58"/>
      <c r="B216" s="58"/>
      <c r="C216" s="58"/>
      <c r="D216" s="37"/>
      <c r="E216" s="58"/>
      <c r="F216" s="58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</row>
    <row r="217" spans="1:332" s="147" customFormat="1" x14ac:dyDescent="0.2">
      <c r="A217" s="58"/>
      <c r="B217" s="58"/>
      <c r="C217" s="58"/>
      <c r="D217" s="37"/>
      <c r="E217" s="58"/>
      <c r="F217" s="58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</row>
    <row r="218" spans="1:332" s="147" customFormat="1" x14ac:dyDescent="0.2">
      <c r="A218" s="58"/>
      <c r="B218" s="58"/>
      <c r="C218" s="58"/>
      <c r="D218" s="37"/>
      <c r="E218" s="58"/>
      <c r="F218" s="58"/>
    </row>
    <row r="219" spans="1:332" s="147" customFormat="1" x14ac:dyDescent="0.2">
      <c r="A219" s="58"/>
      <c r="B219" s="58"/>
      <c r="C219" s="58"/>
      <c r="D219" s="37"/>
      <c r="E219" s="58"/>
      <c r="F219" s="58"/>
    </row>
    <row r="220" spans="1:332" s="147" customFormat="1" x14ac:dyDescent="0.2">
      <c r="A220" s="58"/>
      <c r="B220" s="58"/>
      <c r="C220" s="58"/>
      <c r="D220" s="37"/>
      <c r="E220" s="58"/>
      <c r="F220" s="58"/>
    </row>
    <row r="221" spans="1:332" s="147" customFormat="1" x14ac:dyDescent="0.2">
      <c r="A221" s="58"/>
      <c r="B221" s="58"/>
      <c r="C221" s="58"/>
      <c r="D221" s="37"/>
      <c r="E221" s="58"/>
      <c r="F221" s="58"/>
    </row>
    <row r="222" spans="1:332" s="147" customFormat="1" x14ac:dyDescent="0.2">
      <c r="A222" s="58"/>
      <c r="B222" s="58"/>
      <c r="C222" s="58"/>
      <c r="D222" s="37"/>
      <c r="E222" s="58"/>
      <c r="F222" s="58"/>
    </row>
    <row r="223" spans="1:332" s="147" customFormat="1" x14ac:dyDescent="0.2">
      <c r="A223" s="58"/>
      <c r="B223" s="58"/>
      <c r="C223" s="58"/>
      <c r="D223" s="37"/>
      <c r="E223" s="58"/>
      <c r="F223" s="58"/>
    </row>
    <row r="224" spans="1:332" s="147" customFormat="1" x14ac:dyDescent="0.2">
      <c r="A224" s="58"/>
      <c r="B224" s="58"/>
      <c r="C224" s="58"/>
      <c r="D224" s="37"/>
      <c r="E224" s="58"/>
      <c r="F224" s="58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</row>
    <row r="225" spans="1:343" s="147" customFormat="1" x14ac:dyDescent="0.2">
      <c r="A225" s="58"/>
      <c r="B225" s="58"/>
      <c r="C225" s="58"/>
      <c r="D225" s="37"/>
      <c r="E225" s="58"/>
      <c r="F225" s="58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</row>
    <row r="226" spans="1:343" s="147" customFormat="1" x14ac:dyDescent="0.2">
      <c r="A226" s="58"/>
      <c r="B226" s="58"/>
      <c r="C226" s="58"/>
      <c r="D226" s="37"/>
      <c r="E226" s="58"/>
      <c r="F226" s="58"/>
    </row>
    <row r="227" spans="1:343" s="147" customFormat="1" x14ac:dyDescent="0.2">
      <c r="A227" s="58"/>
      <c r="B227" s="58"/>
      <c r="C227" s="58"/>
      <c r="D227" s="37"/>
      <c r="E227" s="58"/>
      <c r="F227" s="58"/>
    </row>
    <row r="228" spans="1:343" s="147" customFormat="1" x14ac:dyDescent="0.2">
      <c r="A228" s="58"/>
      <c r="B228" s="58"/>
      <c r="C228" s="58"/>
      <c r="D228" s="37"/>
      <c r="E228" s="58"/>
      <c r="F228" s="58"/>
    </row>
    <row r="229" spans="1:343" s="147" customFormat="1" x14ac:dyDescent="0.2">
      <c r="A229" s="58"/>
      <c r="B229" s="58"/>
      <c r="C229" s="58"/>
      <c r="D229" s="37"/>
      <c r="E229" s="58"/>
      <c r="F229" s="58"/>
    </row>
    <row r="230" spans="1:343" s="147" customFormat="1" x14ac:dyDescent="0.2">
      <c r="A230" s="58"/>
      <c r="B230" s="58"/>
      <c r="C230" s="58"/>
      <c r="D230" s="37"/>
      <c r="E230" s="58"/>
      <c r="F230" s="58"/>
    </row>
    <row r="231" spans="1:343" s="147" customFormat="1" x14ac:dyDescent="0.2">
      <c r="A231" s="58"/>
      <c r="B231" s="58"/>
      <c r="C231" s="58"/>
      <c r="D231" s="37"/>
      <c r="E231" s="58"/>
      <c r="F231" s="58"/>
    </row>
    <row r="232" spans="1:343" s="147" customFormat="1" x14ac:dyDescent="0.2">
      <c r="A232" s="58"/>
      <c r="B232" s="58"/>
      <c r="C232" s="58"/>
      <c r="D232" s="37"/>
      <c r="E232" s="58"/>
      <c r="F232" s="58"/>
    </row>
    <row r="233" spans="1:343" s="147" customFormat="1" x14ac:dyDescent="0.2">
      <c r="A233" s="58"/>
      <c r="B233" s="58"/>
      <c r="C233" s="58"/>
      <c r="D233" s="37"/>
      <c r="E233" s="58"/>
      <c r="F233" s="58"/>
    </row>
    <row r="234" spans="1:343" s="147" customFormat="1" x14ac:dyDescent="0.2">
      <c r="A234" s="58"/>
      <c r="B234" s="58"/>
      <c r="C234" s="58"/>
      <c r="D234" s="37"/>
      <c r="E234" s="58"/>
      <c r="F234" s="58"/>
    </row>
    <row r="235" spans="1:343" s="147" customFormat="1" x14ac:dyDescent="0.2">
      <c r="A235" s="58"/>
      <c r="B235" s="58"/>
      <c r="C235" s="58"/>
      <c r="D235" s="37"/>
      <c r="E235" s="58"/>
      <c r="F235" s="58"/>
    </row>
    <row r="236" spans="1:343" s="147" customFormat="1" x14ac:dyDescent="0.2">
      <c r="A236" s="58"/>
      <c r="B236" s="58"/>
      <c r="C236" s="58"/>
      <c r="D236" s="37"/>
      <c r="E236" s="58"/>
      <c r="F236" s="58"/>
    </row>
    <row r="237" spans="1:343" s="147" customFormat="1" x14ac:dyDescent="0.2">
      <c r="A237" s="58"/>
      <c r="B237" s="58"/>
      <c r="C237" s="58"/>
      <c r="D237" s="37"/>
      <c r="E237" s="58"/>
      <c r="F237" s="58"/>
    </row>
    <row r="238" spans="1:343" s="147" customFormat="1" x14ac:dyDescent="0.2">
      <c r="A238" s="58"/>
      <c r="B238" s="58"/>
      <c r="C238" s="58"/>
      <c r="D238" s="37"/>
      <c r="E238" s="58"/>
      <c r="F238" s="58"/>
    </row>
    <row r="239" spans="1:343" s="147" customFormat="1" x14ac:dyDescent="0.2">
      <c r="A239" s="58"/>
      <c r="B239" s="58"/>
      <c r="C239" s="58"/>
      <c r="D239" s="37"/>
      <c r="E239" s="58"/>
      <c r="F239" s="58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</row>
    <row r="240" spans="1:343" s="147" customFormat="1" x14ac:dyDescent="0.2">
      <c r="A240" s="58"/>
      <c r="B240" s="58"/>
      <c r="C240" s="58"/>
      <c r="D240" s="37"/>
      <c r="E240" s="58"/>
      <c r="F240" s="58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</row>
    <row r="241" spans="1:2201" s="147" customFormat="1" x14ac:dyDescent="0.2">
      <c r="A241" s="58"/>
      <c r="B241" s="58"/>
      <c r="C241" s="58"/>
      <c r="D241" s="37"/>
      <c r="E241" s="58"/>
      <c r="F241" s="58"/>
    </row>
    <row r="242" spans="1:2201" s="147" customFormat="1" x14ac:dyDescent="0.2">
      <c r="A242" s="58"/>
      <c r="B242" s="58"/>
      <c r="C242" s="58"/>
      <c r="D242" s="37"/>
      <c r="E242" s="58"/>
      <c r="F242" s="58"/>
    </row>
    <row r="243" spans="1:2201" s="147" customFormat="1" x14ac:dyDescent="0.2">
      <c r="A243" s="58"/>
      <c r="B243" s="58"/>
      <c r="C243" s="58"/>
      <c r="D243" s="37"/>
      <c r="E243" s="58"/>
      <c r="F243" s="58"/>
    </row>
    <row r="244" spans="1:2201" s="147" customFormat="1" x14ac:dyDescent="0.2">
      <c r="A244" s="58"/>
      <c r="B244" s="58"/>
      <c r="C244" s="58"/>
      <c r="D244" s="37"/>
      <c r="E244" s="58"/>
      <c r="F244" s="58"/>
    </row>
    <row r="245" spans="1:2201" s="147" customFormat="1" x14ac:dyDescent="0.2">
      <c r="A245" s="58"/>
      <c r="B245" s="58"/>
      <c r="C245" s="58"/>
      <c r="D245" s="37"/>
      <c r="E245" s="58"/>
      <c r="F245" s="58"/>
    </row>
    <row r="246" spans="1:2201" s="147" customFormat="1" x14ac:dyDescent="0.2">
      <c r="A246" s="58"/>
      <c r="B246" s="58"/>
      <c r="C246" s="58"/>
      <c r="D246" s="37"/>
      <c r="E246" s="58"/>
      <c r="F246" s="58"/>
    </row>
    <row r="247" spans="1:2201" s="147" customFormat="1" x14ac:dyDescent="0.2">
      <c r="A247" s="58"/>
      <c r="B247" s="58"/>
      <c r="C247" s="58"/>
      <c r="D247" s="37"/>
      <c r="E247" s="58"/>
      <c r="F247" s="58"/>
    </row>
    <row r="248" spans="1:2201" s="147" customFormat="1" x14ac:dyDescent="0.2">
      <c r="A248" s="58"/>
      <c r="B248" s="58"/>
      <c r="C248" s="58"/>
      <c r="D248" s="37"/>
      <c r="E248" s="58"/>
      <c r="F248" s="58"/>
    </row>
    <row r="249" spans="1:2201" s="147" customFormat="1" x14ac:dyDescent="0.2">
      <c r="A249" s="58"/>
      <c r="B249" s="58"/>
      <c r="C249" s="58"/>
      <c r="D249" s="37"/>
      <c r="E249" s="58"/>
      <c r="F249" s="58"/>
    </row>
    <row r="250" spans="1:2201" s="147" customFormat="1" x14ac:dyDescent="0.2">
      <c r="A250" s="58"/>
      <c r="B250" s="58"/>
      <c r="C250" s="58"/>
      <c r="D250" s="37"/>
      <c r="E250" s="58"/>
      <c r="F250" s="58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</row>
    <row r="251" spans="1:2201" s="147" customFormat="1" x14ac:dyDescent="0.2">
      <c r="A251" s="58"/>
      <c r="B251" s="58"/>
      <c r="C251" s="58"/>
      <c r="D251" s="37"/>
      <c r="E251" s="58"/>
      <c r="F251" s="58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</row>
    <row r="252" spans="1:2201" s="147" customFormat="1" x14ac:dyDescent="0.2">
      <c r="A252" s="58"/>
      <c r="B252" s="58"/>
      <c r="C252" s="58"/>
      <c r="D252" s="37"/>
      <c r="E252" s="58"/>
      <c r="F252" s="58"/>
    </row>
    <row r="253" spans="1:2201" s="147" customFormat="1" ht="36" customHeight="1" x14ac:dyDescent="0.2">
      <c r="A253" s="58"/>
      <c r="B253" s="58"/>
      <c r="C253" s="58"/>
      <c r="D253" s="37"/>
      <c r="E253" s="58"/>
      <c r="F253" s="58"/>
    </row>
    <row r="254" spans="1:2201" s="147" customFormat="1" x14ac:dyDescent="0.2">
      <c r="A254" s="58"/>
      <c r="B254" s="58"/>
      <c r="C254" s="58"/>
      <c r="D254" s="37"/>
      <c r="E254" s="58"/>
      <c r="F254" s="58"/>
    </row>
    <row r="255" spans="1:2201" s="10" customFormat="1" ht="39.75" customHeight="1" x14ac:dyDescent="0.2">
      <c r="A255" s="58"/>
      <c r="B255" s="58"/>
      <c r="C255" s="58"/>
      <c r="D255" s="37"/>
      <c r="E255" s="58"/>
      <c r="F255" s="58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  <c r="BI255" s="147"/>
      <c r="BJ255" s="147"/>
      <c r="BK255" s="147"/>
      <c r="BL255" s="147"/>
      <c r="BM255" s="147"/>
      <c r="BN255" s="147"/>
      <c r="BO255" s="147"/>
      <c r="BP255" s="147"/>
      <c r="BQ255" s="147"/>
      <c r="BR255" s="147"/>
      <c r="BS255" s="147"/>
      <c r="BT255" s="147"/>
      <c r="BU255" s="147"/>
      <c r="BV255" s="147"/>
      <c r="BW255" s="147"/>
      <c r="BX255" s="147"/>
      <c r="BY255" s="147"/>
      <c r="BZ255" s="147"/>
      <c r="CA255" s="147"/>
      <c r="CB255" s="147"/>
      <c r="CC255" s="147"/>
      <c r="CD255" s="147"/>
      <c r="CE255" s="147"/>
      <c r="CF255" s="147"/>
      <c r="CG255" s="147"/>
      <c r="CH255" s="147"/>
      <c r="CI255" s="147"/>
      <c r="CJ255" s="147"/>
      <c r="CK255" s="147"/>
      <c r="CL255" s="147"/>
      <c r="CM255" s="147"/>
      <c r="CN255" s="147"/>
      <c r="CO255" s="147"/>
      <c r="CP255" s="147"/>
      <c r="CQ255" s="147"/>
      <c r="CR255" s="147"/>
      <c r="CS255" s="147"/>
      <c r="CT255" s="147"/>
      <c r="CU255" s="147"/>
      <c r="CV255" s="147"/>
      <c r="CW255" s="147"/>
      <c r="CX255" s="147"/>
      <c r="CY255" s="147"/>
      <c r="CZ255" s="147"/>
      <c r="DA255" s="147"/>
      <c r="DB255" s="147"/>
      <c r="DC255" s="147"/>
      <c r="DD255" s="147"/>
      <c r="DE255" s="147"/>
      <c r="DF255" s="147"/>
      <c r="DG255" s="147"/>
      <c r="DH255" s="147"/>
      <c r="DI255" s="147"/>
      <c r="DJ255" s="147"/>
      <c r="DK255" s="147"/>
      <c r="DL255" s="147"/>
      <c r="DM255" s="147"/>
      <c r="DN255" s="147"/>
      <c r="DO255" s="147"/>
      <c r="DP255" s="147"/>
      <c r="DQ255" s="147"/>
      <c r="DR255" s="147"/>
      <c r="DS255" s="147"/>
      <c r="DT255" s="147"/>
      <c r="DU255" s="147"/>
      <c r="DV255" s="147"/>
      <c r="DW255" s="147"/>
      <c r="DX255" s="147"/>
      <c r="DY255" s="147"/>
      <c r="DZ255" s="147"/>
      <c r="EA255" s="147"/>
      <c r="EB255" s="147"/>
      <c r="EC255" s="147"/>
      <c r="ED255" s="147"/>
      <c r="EE255" s="147"/>
      <c r="EF255" s="147"/>
      <c r="EG255" s="147"/>
      <c r="EH255" s="147"/>
      <c r="EI255" s="147"/>
      <c r="EJ255" s="147"/>
      <c r="EK255" s="147"/>
      <c r="EL255" s="147"/>
      <c r="EM255" s="147"/>
      <c r="EN255" s="147"/>
      <c r="EO255" s="147"/>
      <c r="EP255" s="147"/>
      <c r="EQ255" s="147"/>
      <c r="ER255" s="147"/>
      <c r="ES255" s="147"/>
      <c r="ET255" s="147"/>
      <c r="EU255" s="147"/>
      <c r="EV255" s="147"/>
      <c r="EW255" s="147"/>
      <c r="EX255" s="147"/>
      <c r="EY255" s="147"/>
      <c r="EZ255" s="147"/>
      <c r="FA255" s="147"/>
      <c r="FB255" s="147"/>
      <c r="FC255" s="147"/>
      <c r="FD255" s="147"/>
      <c r="FE255" s="147"/>
      <c r="FF255" s="147"/>
      <c r="FG255" s="147"/>
      <c r="FH255" s="147"/>
      <c r="FI255" s="147"/>
      <c r="FJ255" s="147"/>
      <c r="FK255" s="147"/>
      <c r="FL255" s="147"/>
      <c r="FM255" s="147"/>
      <c r="FN255" s="147"/>
      <c r="FO255" s="147"/>
      <c r="FP255" s="147"/>
      <c r="FQ255" s="147"/>
      <c r="FR255" s="147"/>
      <c r="FS255" s="147"/>
      <c r="FT255" s="147"/>
      <c r="FU255" s="147"/>
      <c r="FV255" s="147"/>
      <c r="FW255" s="147"/>
      <c r="FX255" s="147"/>
      <c r="FY255" s="147"/>
      <c r="FZ255" s="147"/>
      <c r="GA255" s="147"/>
      <c r="GB255" s="147"/>
      <c r="GC255" s="147"/>
      <c r="GD255" s="147"/>
      <c r="GE255" s="147"/>
      <c r="GF255" s="147"/>
      <c r="GG255" s="147"/>
      <c r="GH255" s="147"/>
      <c r="GI255" s="147"/>
      <c r="GJ255" s="147"/>
      <c r="GK255" s="147"/>
      <c r="GL255" s="147"/>
      <c r="GM255" s="147"/>
      <c r="GN255" s="147"/>
      <c r="GO255" s="147"/>
      <c r="GP255" s="147"/>
      <c r="GQ255" s="147"/>
      <c r="GR255" s="147"/>
      <c r="GS255" s="147"/>
      <c r="GT255" s="147"/>
      <c r="GU255" s="147"/>
      <c r="GV255" s="147"/>
      <c r="GW255" s="147"/>
      <c r="GX255" s="147"/>
      <c r="GY255" s="147"/>
      <c r="GZ255" s="147"/>
      <c r="HA255" s="147"/>
      <c r="HB255" s="147"/>
      <c r="HC255" s="147"/>
      <c r="HD255" s="147"/>
      <c r="HE255" s="147"/>
      <c r="HF255" s="147"/>
      <c r="HG255" s="147"/>
      <c r="HH255" s="147"/>
      <c r="HI255" s="147"/>
      <c r="HJ255" s="147"/>
      <c r="HK255" s="147"/>
      <c r="HL255" s="147"/>
      <c r="HM255" s="147"/>
      <c r="HN255" s="147"/>
      <c r="HO255" s="147"/>
      <c r="HP255" s="147"/>
      <c r="HQ255" s="147"/>
      <c r="HR255" s="147"/>
      <c r="HS255" s="147"/>
      <c r="HT255" s="147"/>
      <c r="HU255" s="147"/>
      <c r="HV255" s="147"/>
      <c r="HW255" s="147"/>
      <c r="HX255" s="147"/>
      <c r="HY255" s="147"/>
      <c r="HZ255" s="147"/>
      <c r="IA255" s="147"/>
      <c r="IB255" s="147"/>
      <c r="IC255" s="147"/>
      <c r="ID255" s="147"/>
      <c r="IE255" s="147"/>
      <c r="IF255" s="147"/>
      <c r="IG255" s="147"/>
      <c r="IH255" s="147"/>
      <c r="II255" s="147"/>
      <c r="IJ255" s="147"/>
      <c r="IK255" s="147"/>
      <c r="IL255" s="147"/>
      <c r="IM255" s="147"/>
      <c r="IN255" s="147"/>
      <c r="IO255" s="147"/>
      <c r="IP255" s="147"/>
      <c r="IQ255" s="147"/>
      <c r="IR255" s="147"/>
      <c r="IS255" s="147"/>
      <c r="IT255" s="147"/>
      <c r="IU255" s="147"/>
      <c r="IV255" s="147"/>
      <c r="IW255" s="147"/>
      <c r="IX255" s="147"/>
      <c r="IY255" s="147"/>
      <c r="IZ255" s="147"/>
      <c r="JA255" s="147"/>
      <c r="JB255" s="147"/>
      <c r="JC255" s="147"/>
      <c r="JD255" s="147"/>
      <c r="JE255" s="147"/>
      <c r="JF255" s="147"/>
      <c r="JG255" s="147"/>
      <c r="JH255" s="147"/>
      <c r="JI255" s="147"/>
      <c r="JJ255" s="147"/>
      <c r="JK255" s="147"/>
      <c r="JL255" s="147"/>
      <c r="JM255" s="147"/>
      <c r="JN255" s="147"/>
      <c r="JO255" s="147"/>
      <c r="JP255" s="147"/>
      <c r="JQ255" s="147"/>
      <c r="JR255" s="147"/>
      <c r="JS255" s="147"/>
      <c r="JT255" s="147"/>
      <c r="JU255" s="147"/>
      <c r="JV255" s="147"/>
      <c r="JW255" s="147"/>
      <c r="JX255" s="147"/>
      <c r="JY255" s="147"/>
      <c r="JZ255" s="147"/>
      <c r="KA255" s="147"/>
      <c r="KB255" s="147"/>
      <c r="KC255" s="147"/>
      <c r="KD255" s="147"/>
      <c r="KE255" s="147"/>
      <c r="KF255" s="147"/>
      <c r="KG255" s="147"/>
      <c r="KH255" s="147"/>
      <c r="KI255" s="147"/>
      <c r="KJ255" s="147"/>
      <c r="KK255" s="147"/>
      <c r="KL255" s="147"/>
      <c r="KM255" s="147"/>
      <c r="KN255" s="147"/>
      <c r="KO255" s="147"/>
      <c r="KP255" s="147"/>
      <c r="KQ255" s="147"/>
      <c r="KR255" s="147"/>
      <c r="KS255" s="147"/>
      <c r="KT255" s="147"/>
      <c r="KU255" s="147"/>
      <c r="KV255" s="147"/>
      <c r="KW255" s="147"/>
      <c r="KX255" s="147"/>
      <c r="KY255" s="147"/>
      <c r="KZ255" s="147"/>
      <c r="LA255" s="147"/>
      <c r="LB255" s="147"/>
      <c r="LC255" s="147"/>
      <c r="LD255" s="147"/>
      <c r="LE255" s="147"/>
      <c r="LF255" s="147"/>
      <c r="LG255" s="147"/>
      <c r="LH255" s="147"/>
      <c r="LI255" s="147"/>
      <c r="LJ255" s="147"/>
      <c r="LK255" s="147"/>
      <c r="LL255" s="147"/>
      <c r="LM255" s="147"/>
      <c r="LN255" s="147"/>
      <c r="LO255" s="147"/>
      <c r="LP255" s="147"/>
      <c r="LQ255" s="147"/>
      <c r="LR255" s="147"/>
      <c r="LS255" s="147"/>
      <c r="LT255" s="147"/>
      <c r="LU255" s="147"/>
      <c r="LV255" s="147"/>
      <c r="LW255" s="147"/>
      <c r="LX255" s="147"/>
      <c r="LY255" s="147"/>
      <c r="LZ255" s="147"/>
      <c r="MA255" s="147"/>
      <c r="MB255" s="147"/>
      <c r="MC255" s="147"/>
      <c r="MD255" s="147"/>
      <c r="ME255" s="147"/>
      <c r="MF255" s="147"/>
      <c r="MG255" s="147"/>
      <c r="MH255" s="147"/>
      <c r="MI255" s="147"/>
      <c r="MJ255" s="147"/>
      <c r="MK255" s="147"/>
      <c r="ML255" s="147"/>
      <c r="MM255" s="147"/>
      <c r="MN255" s="147"/>
      <c r="MO255" s="147"/>
      <c r="MP255" s="147"/>
      <c r="MQ255" s="147"/>
      <c r="MR255" s="147"/>
      <c r="MS255" s="147"/>
      <c r="MT255" s="147"/>
      <c r="MU255" s="147"/>
      <c r="MV255" s="147"/>
      <c r="MW255" s="147"/>
      <c r="MX255" s="147"/>
      <c r="MY255" s="147"/>
      <c r="MZ255" s="147"/>
      <c r="NA255" s="147"/>
      <c r="NB255" s="147"/>
      <c r="NC255" s="147"/>
      <c r="ND255" s="147"/>
      <c r="NE255" s="147"/>
      <c r="NF255" s="147"/>
      <c r="NG255" s="147"/>
      <c r="NH255" s="147"/>
      <c r="NI255" s="147"/>
      <c r="NJ255" s="147"/>
      <c r="NK255" s="147"/>
      <c r="NL255" s="147"/>
      <c r="NM255" s="147"/>
      <c r="NN255" s="147"/>
      <c r="NO255" s="147"/>
      <c r="NP255" s="147"/>
      <c r="NQ255" s="147"/>
      <c r="NR255" s="147"/>
      <c r="NS255" s="147"/>
      <c r="NT255" s="147"/>
      <c r="NU255" s="147"/>
      <c r="NV255" s="147"/>
      <c r="NW255" s="147"/>
      <c r="NX255" s="147"/>
      <c r="NY255" s="147"/>
      <c r="NZ255" s="147"/>
      <c r="OA255" s="147"/>
      <c r="OB255" s="147"/>
      <c r="OC255" s="147"/>
      <c r="OD255" s="147"/>
      <c r="OE255" s="147"/>
      <c r="OF255" s="147"/>
      <c r="OG255" s="147"/>
      <c r="OH255" s="147"/>
      <c r="OI255" s="147"/>
      <c r="OJ255" s="147"/>
      <c r="OK255" s="147"/>
      <c r="OL255" s="147"/>
      <c r="OM255" s="147"/>
      <c r="ON255" s="147"/>
      <c r="OO255" s="147"/>
      <c r="OP255" s="147"/>
      <c r="OQ255" s="147"/>
      <c r="OR255" s="147"/>
      <c r="OS255" s="147"/>
      <c r="OT255" s="147"/>
      <c r="OU255" s="147"/>
      <c r="OV255" s="147"/>
      <c r="OW255" s="147"/>
      <c r="OX255" s="147"/>
      <c r="OY255" s="147"/>
      <c r="OZ255" s="147"/>
      <c r="PA255" s="147"/>
      <c r="PB255" s="147"/>
      <c r="PC255" s="147"/>
      <c r="PD255" s="147"/>
      <c r="PE255" s="147"/>
      <c r="PF255" s="147"/>
      <c r="PG255" s="147"/>
      <c r="PH255" s="147"/>
      <c r="PI255" s="147"/>
      <c r="PJ255" s="147"/>
      <c r="PK255" s="147"/>
      <c r="PL255" s="147"/>
      <c r="PM255" s="147"/>
      <c r="PN255" s="147"/>
      <c r="PO255" s="147"/>
      <c r="PP255" s="147"/>
      <c r="PQ255" s="147"/>
      <c r="PR255" s="147"/>
      <c r="PS255" s="147"/>
      <c r="PT255" s="147"/>
      <c r="PU255" s="147"/>
      <c r="PV255" s="147"/>
      <c r="PW255" s="147"/>
      <c r="PX255" s="147"/>
      <c r="PY255" s="147"/>
      <c r="PZ255" s="147"/>
      <c r="QA255" s="147"/>
      <c r="QB255" s="147"/>
      <c r="QC255" s="147"/>
      <c r="QD255" s="147"/>
      <c r="QE255" s="147"/>
      <c r="QF255" s="147"/>
      <c r="QG255" s="147"/>
      <c r="QH255" s="147"/>
      <c r="QI255" s="147"/>
      <c r="QJ255" s="147"/>
      <c r="QK255" s="147"/>
      <c r="QL255" s="147"/>
      <c r="QM255" s="147"/>
      <c r="QN255" s="147"/>
      <c r="QO255" s="147"/>
      <c r="QP255" s="147"/>
      <c r="QQ255" s="147"/>
      <c r="QR255" s="147"/>
      <c r="QS255" s="147"/>
      <c r="QT255" s="147"/>
      <c r="QU255" s="147"/>
      <c r="QV255" s="147"/>
      <c r="QW255" s="147"/>
      <c r="QX255" s="147"/>
      <c r="QY255" s="147"/>
      <c r="QZ255" s="147"/>
      <c r="RA255" s="147"/>
      <c r="RB255" s="147"/>
      <c r="RC255" s="147"/>
      <c r="RD255" s="147"/>
      <c r="RE255" s="147"/>
      <c r="RF255" s="147"/>
      <c r="RG255" s="147"/>
      <c r="RH255" s="147"/>
      <c r="RI255" s="147"/>
      <c r="RJ255" s="147"/>
      <c r="RK255" s="147"/>
      <c r="RL255" s="147"/>
      <c r="RM255" s="147"/>
      <c r="RN255" s="147"/>
      <c r="RO255" s="147"/>
      <c r="RP255" s="147"/>
      <c r="RQ255" s="147"/>
      <c r="RR255" s="147"/>
      <c r="RS255" s="147"/>
      <c r="RT255" s="147"/>
      <c r="RU255" s="147"/>
      <c r="RV255" s="147"/>
      <c r="RW255" s="147"/>
      <c r="RX255" s="147"/>
      <c r="RY255" s="147"/>
      <c r="RZ255" s="147"/>
      <c r="SA255" s="147"/>
      <c r="SB255" s="147"/>
      <c r="SC255" s="147"/>
      <c r="SD255" s="147"/>
      <c r="SE255" s="147"/>
      <c r="SF255" s="147"/>
      <c r="SG255" s="147"/>
      <c r="SH255" s="147"/>
      <c r="SI255" s="147"/>
      <c r="SJ255" s="147"/>
      <c r="SK255" s="147"/>
      <c r="SL255" s="147"/>
      <c r="SM255" s="147"/>
      <c r="SN255" s="147"/>
      <c r="SO255" s="147"/>
      <c r="SP255" s="147"/>
      <c r="SQ255" s="147"/>
      <c r="SR255" s="147"/>
      <c r="SS255" s="147"/>
      <c r="ST255" s="147"/>
      <c r="SU255" s="147"/>
      <c r="SV255" s="147"/>
      <c r="SW255" s="147"/>
      <c r="SX255" s="147"/>
      <c r="SY255" s="147"/>
      <c r="SZ255" s="147"/>
      <c r="TA255" s="147"/>
      <c r="TB255" s="147"/>
      <c r="TC255" s="147"/>
      <c r="TD255" s="147"/>
      <c r="TE255" s="147"/>
      <c r="TF255" s="147"/>
      <c r="TG255" s="147"/>
      <c r="TH255" s="147"/>
      <c r="TI255" s="147"/>
      <c r="TJ255" s="147"/>
      <c r="TK255" s="147"/>
      <c r="TL255" s="147"/>
      <c r="TM255" s="147"/>
      <c r="TN255" s="147"/>
      <c r="TO255" s="147"/>
      <c r="TP255" s="147"/>
      <c r="TQ255" s="147"/>
      <c r="TR255" s="147"/>
      <c r="TS255" s="147"/>
      <c r="TT255" s="147"/>
      <c r="TU255" s="147"/>
      <c r="TV255" s="147"/>
      <c r="TW255" s="147"/>
      <c r="TX255" s="147"/>
      <c r="TY255" s="147"/>
      <c r="TZ255" s="147"/>
      <c r="UA255" s="147"/>
      <c r="UB255" s="147"/>
      <c r="UC255" s="147"/>
      <c r="UD255" s="147"/>
      <c r="UE255" s="147"/>
      <c r="UF255" s="147"/>
      <c r="UG255" s="147"/>
      <c r="UH255" s="147"/>
      <c r="UI255" s="147"/>
      <c r="UJ255" s="147"/>
      <c r="UK255" s="147"/>
      <c r="UL255" s="147"/>
      <c r="UM255" s="147"/>
      <c r="UN255" s="147"/>
      <c r="UO255" s="147"/>
      <c r="UP255" s="147"/>
      <c r="UQ255" s="147"/>
      <c r="UR255" s="147"/>
      <c r="US255" s="147"/>
      <c r="UT255" s="147"/>
      <c r="UU255" s="147"/>
      <c r="UV255" s="147"/>
      <c r="UW255" s="147"/>
      <c r="UX255" s="147"/>
      <c r="UY255" s="147"/>
      <c r="UZ255" s="147"/>
      <c r="VA255" s="147"/>
      <c r="VB255" s="147"/>
      <c r="VC255" s="147"/>
      <c r="VD255" s="147"/>
      <c r="VE255" s="147"/>
      <c r="VF255" s="147"/>
      <c r="VG255" s="147"/>
      <c r="VH255" s="147"/>
      <c r="VI255" s="147"/>
      <c r="VJ255" s="147"/>
      <c r="VK255" s="147"/>
      <c r="VL255" s="147"/>
      <c r="VM255" s="147"/>
      <c r="VN255" s="147"/>
      <c r="VO255" s="147"/>
      <c r="VP255" s="147"/>
      <c r="VQ255" s="147"/>
      <c r="VR255" s="147"/>
      <c r="VS255" s="147"/>
      <c r="VT255" s="147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  <c r="YA255" s="9"/>
      <c r="YB255" s="9"/>
      <c r="YC255" s="9"/>
      <c r="YD255" s="9"/>
      <c r="YE255" s="9"/>
      <c r="YF255" s="9"/>
      <c r="YG255" s="9"/>
      <c r="YH255" s="9"/>
      <c r="YI255" s="9"/>
      <c r="YJ255" s="9"/>
      <c r="YK255" s="9"/>
      <c r="YL255" s="9"/>
      <c r="YM255" s="9"/>
      <c r="YN255" s="9"/>
      <c r="YO255" s="9"/>
      <c r="YP255" s="9"/>
      <c r="YQ255" s="9"/>
      <c r="YR255" s="9"/>
      <c r="YS255" s="9"/>
      <c r="YT255" s="9"/>
      <c r="YU255" s="9"/>
      <c r="YV255" s="9"/>
      <c r="YW255" s="9"/>
      <c r="YX255" s="9"/>
      <c r="YY255" s="9"/>
      <c r="YZ255" s="9"/>
      <c r="ZA255" s="9"/>
      <c r="ZB255" s="9"/>
      <c r="ZC255" s="9"/>
      <c r="ZD255" s="9"/>
      <c r="ZE255" s="9"/>
      <c r="ZF255" s="9"/>
      <c r="ZG255" s="9"/>
      <c r="ZH255" s="9"/>
      <c r="ZI255" s="9"/>
      <c r="ZJ255" s="9"/>
      <c r="ZK255" s="9"/>
      <c r="ZL255" s="9"/>
      <c r="ZM255" s="9"/>
      <c r="ZN255" s="9"/>
      <c r="ZO255" s="9"/>
      <c r="ZP255" s="9"/>
      <c r="ZQ255" s="9"/>
      <c r="ZR255" s="9"/>
      <c r="ZS255" s="9"/>
      <c r="ZT255" s="9"/>
      <c r="ZU255" s="9"/>
      <c r="ZV255" s="9"/>
      <c r="ZW255" s="9"/>
      <c r="ZX255" s="9"/>
      <c r="ZY255" s="9"/>
      <c r="ZZ255" s="9"/>
      <c r="AAA255" s="9"/>
      <c r="AAB255" s="9"/>
      <c r="AAC255" s="9"/>
      <c r="AAD255" s="9"/>
      <c r="AAE255" s="9"/>
      <c r="AAF255" s="9"/>
      <c r="AAG255" s="9"/>
      <c r="AAH255" s="9"/>
      <c r="AAI255" s="9"/>
      <c r="AAJ255" s="9"/>
      <c r="AAK255" s="9"/>
      <c r="AAL255" s="9"/>
      <c r="AAM255" s="9"/>
      <c r="AAN255" s="9"/>
      <c r="AAO255" s="9"/>
      <c r="AAP255" s="9"/>
      <c r="AAQ255" s="9"/>
      <c r="AAR255" s="9"/>
      <c r="AAS255" s="9"/>
      <c r="AAT255" s="9"/>
      <c r="AAU255" s="9"/>
      <c r="AAV255" s="9"/>
      <c r="AAW255" s="9"/>
      <c r="AAX255" s="9"/>
      <c r="AAY255" s="9"/>
      <c r="AAZ255" s="9"/>
      <c r="ABA255" s="9"/>
      <c r="ABB255" s="9"/>
      <c r="ABC255" s="9"/>
      <c r="ABD255" s="9"/>
      <c r="ABE255" s="9"/>
      <c r="ABF255" s="9"/>
      <c r="ABG255" s="9"/>
      <c r="ABH255" s="9"/>
      <c r="ABI255" s="9"/>
      <c r="ABJ255" s="9"/>
      <c r="ABK255" s="9"/>
      <c r="ABL255" s="9"/>
      <c r="ABM255" s="9"/>
      <c r="ABN255" s="9"/>
      <c r="ABO255" s="9"/>
      <c r="ABP255" s="9"/>
      <c r="ABQ255" s="9"/>
      <c r="ABR255" s="9"/>
      <c r="ABS255" s="9"/>
      <c r="ABT255" s="9"/>
      <c r="ABU255" s="9"/>
      <c r="ABV255" s="9"/>
      <c r="ABW255" s="9"/>
      <c r="ABX255" s="9"/>
      <c r="ABY255" s="9"/>
      <c r="ABZ255" s="9"/>
      <c r="ACA255" s="9"/>
      <c r="ACB255" s="9"/>
      <c r="ACC255" s="9"/>
      <c r="ACD255" s="9"/>
      <c r="ACE255" s="9"/>
      <c r="ACF255" s="9"/>
      <c r="ACG255" s="9"/>
      <c r="ACH255" s="9"/>
      <c r="ACI255" s="9"/>
      <c r="ACJ255" s="9"/>
      <c r="ACK255" s="9"/>
      <c r="ACL255" s="9"/>
      <c r="ACM255" s="9"/>
      <c r="ACN255" s="9"/>
      <c r="ACO255" s="9"/>
      <c r="ACP255" s="9"/>
      <c r="ACQ255" s="9"/>
      <c r="ACR255" s="9"/>
      <c r="ACS255" s="9"/>
      <c r="ACT255" s="9"/>
      <c r="ACU255" s="9"/>
      <c r="ACV255" s="9"/>
      <c r="ACW255" s="9"/>
      <c r="ACX255" s="9"/>
      <c r="ACY255" s="9"/>
      <c r="ACZ255" s="9"/>
      <c r="ADA255" s="9"/>
      <c r="ADB255" s="9"/>
      <c r="ADC255" s="9"/>
      <c r="ADD255" s="9"/>
      <c r="ADE255" s="9"/>
      <c r="ADF255" s="9"/>
      <c r="ADG255" s="9"/>
      <c r="ADH255" s="9"/>
      <c r="ADI255" s="9"/>
      <c r="ADJ255" s="9"/>
      <c r="ADK255" s="9"/>
      <c r="ADL255" s="9"/>
      <c r="ADM255" s="9"/>
      <c r="ADN255" s="9"/>
      <c r="ADO255" s="9"/>
      <c r="ADP255" s="9"/>
      <c r="ADQ255" s="9"/>
      <c r="ADR255" s="9"/>
      <c r="ADS255" s="9"/>
      <c r="ADT255" s="9"/>
      <c r="ADU255" s="9"/>
      <c r="ADV255" s="9"/>
      <c r="ADW255" s="9"/>
      <c r="ADX255" s="9"/>
      <c r="ADY255" s="9"/>
      <c r="ADZ255" s="9"/>
      <c r="AEA255" s="9"/>
      <c r="AEB255" s="9"/>
      <c r="AEC255" s="9"/>
      <c r="AED255" s="9"/>
      <c r="AEE255" s="9"/>
      <c r="AEF255" s="9"/>
      <c r="AEG255" s="9"/>
      <c r="AEH255" s="9"/>
      <c r="AEI255" s="9"/>
      <c r="AEJ255" s="9"/>
      <c r="AEK255" s="9"/>
      <c r="AEL255" s="9"/>
      <c r="AEM255" s="9"/>
      <c r="AEN255" s="9"/>
      <c r="AEO255" s="9"/>
      <c r="AEP255" s="9"/>
      <c r="AEQ255" s="9"/>
      <c r="AER255" s="9"/>
      <c r="AES255" s="9"/>
      <c r="AET255" s="9"/>
      <c r="AEU255" s="9"/>
      <c r="AEV255" s="9"/>
      <c r="AEW255" s="9"/>
      <c r="AEX255" s="9"/>
      <c r="AEY255" s="9"/>
      <c r="AEZ255" s="9"/>
      <c r="AFA255" s="9"/>
      <c r="AFB255" s="9"/>
      <c r="AFC255" s="9"/>
      <c r="AFD255" s="9"/>
      <c r="AFE255" s="9"/>
      <c r="AFF255" s="9"/>
      <c r="AFG255" s="9"/>
      <c r="AFH255" s="9"/>
      <c r="AFI255" s="9"/>
      <c r="AFJ255" s="9"/>
      <c r="AFK255" s="9"/>
      <c r="AFL255" s="9"/>
      <c r="AFM255" s="9"/>
      <c r="AFN255" s="9"/>
      <c r="AFO255" s="9"/>
      <c r="AFP255" s="9"/>
      <c r="AFQ255" s="9"/>
      <c r="AFR255" s="9"/>
      <c r="AFS255" s="9"/>
      <c r="AFT255" s="9"/>
      <c r="AFU255" s="9"/>
      <c r="AFV255" s="9"/>
      <c r="AFW255" s="9"/>
      <c r="AFX255" s="9"/>
      <c r="AFY255" s="9"/>
      <c r="AFZ255" s="9"/>
      <c r="AGA255" s="9"/>
      <c r="AGB255" s="9"/>
      <c r="AGC255" s="9"/>
      <c r="AGD255" s="9"/>
      <c r="AGE255" s="9"/>
      <c r="AGF255" s="9"/>
      <c r="AGG255" s="9"/>
      <c r="AGH255" s="9"/>
      <c r="AGI255" s="9"/>
      <c r="AGJ255" s="9"/>
      <c r="AGK255" s="9"/>
      <c r="AGL255" s="9"/>
      <c r="AGM255" s="9"/>
      <c r="AGN255" s="9"/>
      <c r="AGO255" s="9"/>
      <c r="AGP255" s="9"/>
      <c r="AGQ255" s="9"/>
      <c r="AGR255" s="9"/>
      <c r="AGS255" s="9"/>
      <c r="AGT255" s="9"/>
      <c r="AGU255" s="9"/>
      <c r="AGV255" s="9"/>
      <c r="AGW255" s="9"/>
      <c r="AGX255" s="9"/>
      <c r="AGY255" s="9"/>
      <c r="AGZ255" s="9"/>
      <c r="AHA255" s="9"/>
      <c r="AHB255" s="9"/>
      <c r="AHC255" s="9"/>
      <c r="AHD255" s="9"/>
      <c r="AHE255" s="9"/>
      <c r="AHF255" s="9"/>
      <c r="AHG255" s="9"/>
      <c r="AHH255" s="9"/>
      <c r="AHI255" s="9"/>
      <c r="AHJ255" s="9"/>
      <c r="AHK255" s="9"/>
      <c r="AHL255" s="9"/>
      <c r="AHM255" s="9"/>
      <c r="AHN255" s="9"/>
      <c r="AHO255" s="9"/>
      <c r="AHP255" s="9"/>
      <c r="AHQ255" s="9"/>
      <c r="AHR255" s="9"/>
      <c r="AHS255" s="9"/>
      <c r="AHT255" s="9"/>
      <c r="AHU255" s="9"/>
      <c r="AHV255" s="9"/>
      <c r="AHW255" s="9"/>
      <c r="AHX255" s="9"/>
      <c r="AHY255" s="9"/>
      <c r="AHZ255" s="9"/>
      <c r="AIA255" s="9"/>
      <c r="AIB255" s="9"/>
      <c r="AIC255" s="9"/>
      <c r="AID255" s="9"/>
      <c r="AIE255" s="9"/>
      <c r="AIF255" s="9"/>
      <c r="AIG255" s="9"/>
      <c r="AIH255" s="9"/>
      <c r="AII255" s="9"/>
      <c r="AIJ255" s="9"/>
      <c r="AIK255" s="9"/>
      <c r="AIL255" s="9"/>
      <c r="AIM255" s="9"/>
      <c r="AIN255" s="9"/>
      <c r="AIO255" s="9"/>
      <c r="AIP255" s="9"/>
      <c r="AIQ255" s="9"/>
      <c r="AIR255" s="9"/>
      <c r="AIS255" s="9"/>
      <c r="AIT255" s="9"/>
      <c r="AIU255" s="9"/>
      <c r="AIV255" s="9"/>
      <c r="AIW255" s="9"/>
      <c r="AIX255" s="9"/>
      <c r="AIY255" s="9"/>
      <c r="AIZ255" s="9"/>
      <c r="AJA255" s="9"/>
      <c r="AJB255" s="9"/>
      <c r="AJC255" s="9"/>
      <c r="AJD255" s="9"/>
      <c r="AJE255" s="9"/>
      <c r="AJF255" s="9"/>
      <c r="AJG255" s="9"/>
      <c r="AJH255" s="9"/>
      <c r="AJI255" s="9"/>
      <c r="AJJ255" s="9"/>
      <c r="AJK255" s="9"/>
      <c r="AJL255" s="9"/>
      <c r="AJM255" s="9"/>
      <c r="AJN255" s="9"/>
      <c r="AJO255" s="9"/>
      <c r="AJP255" s="9"/>
      <c r="AJQ255" s="9"/>
      <c r="AJR255" s="9"/>
      <c r="AJS255" s="9"/>
      <c r="AJT255" s="9"/>
      <c r="AJU255" s="9"/>
      <c r="AJV255" s="9"/>
      <c r="AJW255" s="9"/>
      <c r="AJX255" s="9"/>
      <c r="AJY255" s="9"/>
      <c r="AJZ255" s="9"/>
      <c r="AKA255" s="9"/>
      <c r="AKB255" s="9"/>
      <c r="AKC255" s="9"/>
      <c r="AKD255" s="9"/>
      <c r="AKE255" s="9"/>
      <c r="AKF255" s="9"/>
      <c r="AKG255" s="9"/>
      <c r="AKH255" s="9"/>
      <c r="AKI255" s="9"/>
      <c r="AKJ255" s="9"/>
      <c r="AKK255" s="9"/>
      <c r="AKL255" s="9"/>
      <c r="AKM255" s="9"/>
      <c r="AKN255" s="9"/>
      <c r="AKO255" s="9"/>
      <c r="AKP255" s="9"/>
      <c r="AKQ255" s="9"/>
      <c r="AKR255" s="9"/>
      <c r="AKS255" s="9"/>
      <c r="AKT255" s="9"/>
      <c r="AKU255" s="9"/>
      <c r="AKV255" s="9"/>
      <c r="AKW255" s="9"/>
      <c r="AKX255" s="9"/>
      <c r="AKY255" s="9"/>
      <c r="AKZ255" s="9"/>
      <c r="ALA255" s="9"/>
      <c r="ALB255" s="9"/>
      <c r="ALC255" s="9"/>
      <c r="ALD255" s="9"/>
      <c r="ALE255" s="9"/>
      <c r="ALF255" s="9"/>
      <c r="ALG255" s="9"/>
      <c r="ALH255" s="9"/>
      <c r="ALI255" s="9"/>
      <c r="ALJ255" s="9"/>
      <c r="ALK255" s="9"/>
      <c r="ALL255" s="9"/>
      <c r="ALM255" s="9"/>
      <c r="ALN255" s="9"/>
      <c r="ALO255" s="9"/>
      <c r="ALP255" s="9"/>
      <c r="ALQ255" s="9"/>
      <c r="ALR255" s="9"/>
      <c r="ALS255" s="9"/>
      <c r="ALT255" s="9"/>
      <c r="ALU255" s="9"/>
      <c r="ALV255" s="9"/>
      <c r="ALW255" s="9"/>
      <c r="ALX255" s="9"/>
      <c r="ALY255" s="9"/>
      <c r="ALZ255" s="9"/>
      <c r="AMA255" s="9"/>
      <c r="AMB255" s="9"/>
      <c r="AMC255" s="9"/>
      <c r="AMD255" s="9"/>
      <c r="AME255" s="9"/>
      <c r="AMF255" s="9"/>
      <c r="AMG255" s="9"/>
      <c r="AMH255" s="9"/>
      <c r="AMI255" s="9"/>
      <c r="AMJ255" s="9"/>
      <c r="AMK255" s="9"/>
      <c r="AML255" s="9"/>
      <c r="AMM255" s="9"/>
      <c r="AMN255" s="9"/>
      <c r="AMO255" s="9"/>
      <c r="AMP255" s="9"/>
      <c r="AMQ255" s="9"/>
      <c r="AMR255" s="9"/>
      <c r="AMS255" s="9"/>
      <c r="AMT255" s="9"/>
      <c r="AMU255" s="9"/>
      <c r="AMV255" s="9"/>
      <c r="AMW255" s="9"/>
      <c r="AMX255" s="9"/>
      <c r="AMY255" s="9"/>
      <c r="AMZ255" s="9"/>
      <c r="ANA255" s="9"/>
      <c r="ANB255" s="9"/>
      <c r="ANC255" s="9"/>
      <c r="AND255" s="9"/>
      <c r="ANE255" s="9"/>
      <c r="ANF255" s="9"/>
      <c r="ANG255" s="9"/>
      <c r="ANH255" s="9"/>
      <c r="ANI255" s="9"/>
      <c r="ANJ255" s="9"/>
      <c r="ANK255" s="9"/>
      <c r="ANL255" s="9"/>
      <c r="ANM255" s="9"/>
      <c r="ANN255" s="9"/>
      <c r="ANO255" s="9"/>
      <c r="ANP255" s="9"/>
      <c r="ANQ255" s="9"/>
      <c r="ANR255" s="9"/>
      <c r="ANS255" s="9"/>
      <c r="ANT255" s="9"/>
      <c r="ANU255" s="9"/>
      <c r="ANV255" s="9"/>
      <c r="ANW255" s="9"/>
      <c r="ANX255" s="9"/>
      <c r="ANY255" s="9"/>
      <c r="ANZ255" s="9"/>
      <c r="AOA255" s="9"/>
      <c r="AOB255" s="9"/>
      <c r="AOC255" s="9"/>
      <c r="AOD255" s="9"/>
      <c r="AOE255" s="9"/>
      <c r="AOF255" s="9"/>
      <c r="AOG255" s="9"/>
      <c r="AOH255" s="9"/>
      <c r="AOI255" s="9"/>
      <c r="AOJ255" s="9"/>
      <c r="AOK255" s="9"/>
      <c r="AOL255" s="9"/>
      <c r="AOM255" s="9"/>
      <c r="AON255" s="9"/>
      <c r="AOO255" s="9"/>
      <c r="AOP255" s="9"/>
      <c r="AOQ255" s="9"/>
      <c r="AOR255" s="9"/>
      <c r="AOS255" s="9"/>
      <c r="AOT255" s="9"/>
      <c r="AOU255" s="9"/>
      <c r="AOV255" s="9"/>
      <c r="AOW255" s="9"/>
      <c r="AOX255" s="9"/>
      <c r="AOY255" s="9"/>
      <c r="AOZ255" s="9"/>
      <c r="APA255" s="9"/>
      <c r="APB255" s="9"/>
      <c r="APC255" s="9"/>
      <c r="APD255" s="9"/>
      <c r="APE255" s="9"/>
      <c r="APF255" s="9"/>
      <c r="APG255" s="9"/>
      <c r="APH255" s="9"/>
      <c r="API255" s="9"/>
      <c r="APJ255" s="9"/>
      <c r="APK255" s="9"/>
      <c r="APL255" s="9"/>
      <c r="APM255" s="9"/>
      <c r="APN255" s="9"/>
      <c r="APO255" s="9"/>
      <c r="APP255" s="9"/>
      <c r="APQ255" s="9"/>
      <c r="APR255" s="9"/>
      <c r="APS255" s="9"/>
      <c r="APT255" s="9"/>
      <c r="APU255" s="9"/>
      <c r="APV255" s="9"/>
      <c r="APW255" s="9"/>
      <c r="APX255" s="9"/>
      <c r="APY255" s="9"/>
      <c r="APZ255" s="9"/>
      <c r="AQA255" s="9"/>
      <c r="AQB255" s="9"/>
      <c r="AQC255" s="9"/>
      <c r="AQD255" s="9"/>
      <c r="AQE255" s="9"/>
      <c r="AQF255" s="9"/>
      <c r="AQG255" s="9"/>
      <c r="AQH255" s="9"/>
      <c r="AQI255" s="9"/>
      <c r="AQJ255" s="9"/>
      <c r="AQK255" s="9"/>
      <c r="AQL255" s="9"/>
      <c r="AQM255" s="9"/>
      <c r="AQN255" s="9"/>
      <c r="AQO255" s="9"/>
      <c r="AQP255" s="9"/>
      <c r="AQQ255" s="9"/>
      <c r="AQR255" s="9"/>
      <c r="AQS255" s="9"/>
      <c r="AQT255" s="9"/>
      <c r="AQU255" s="9"/>
      <c r="AQV255" s="9"/>
      <c r="AQW255" s="9"/>
      <c r="AQX255" s="9"/>
      <c r="AQY255" s="9"/>
      <c r="AQZ255" s="9"/>
      <c r="ARA255" s="9"/>
      <c r="ARB255" s="9"/>
      <c r="ARC255" s="9"/>
      <c r="ARD255" s="9"/>
      <c r="ARE255" s="9"/>
      <c r="ARF255" s="9"/>
      <c r="ARG255" s="9"/>
      <c r="ARH255" s="9"/>
      <c r="ARI255" s="9"/>
      <c r="ARJ255" s="9"/>
      <c r="ARK255" s="9"/>
      <c r="ARL255" s="9"/>
      <c r="ARM255" s="9"/>
      <c r="ARN255" s="9"/>
      <c r="ARO255" s="9"/>
      <c r="ARP255" s="9"/>
      <c r="ARQ255" s="9"/>
      <c r="ARR255" s="9"/>
      <c r="ARS255" s="9"/>
      <c r="ART255" s="9"/>
      <c r="ARU255" s="9"/>
      <c r="ARV255" s="9"/>
      <c r="ARW255" s="9"/>
      <c r="ARX255" s="9"/>
      <c r="ARY255" s="9"/>
      <c r="ARZ255" s="9"/>
      <c r="ASA255" s="9"/>
      <c r="ASB255" s="9"/>
      <c r="ASC255" s="9"/>
      <c r="ASD255" s="9"/>
      <c r="ASE255" s="9"/>
      <c r="ASF255" s="9"/>
      <c r="ASG255" s="9"/>
      <c r="ASH255" s="9"/>
      <c r="ASI255" s="9"/>
      <c r="ASJ255" s="9"/>
      <c r="ASK255" s="9"/>
      <c r="ASL255" s="9"/>
      <c r="ASM255" s="9"/>
      <c r="ASN255" s="9"/>
      <c r="ASO255" s="9"/>
      <c r="ASP255" s="9"/>
      <c r="ASQ255" s="9"/>
      <c r="ASR255" s="9"/>
      <c r="ASS255" s="9"/>
      <c r="AST255" s="9"/>
      <c r="ASU255" s="9"/>
      <c r="ASV255" s="9"/>
      <c r="ASW255" s="9"/>
      <c r="ASX255" s="9"/>
      <c r="ASY255" s="9"/>
      <c r="ASZ255" s="9"/>
      <c r="ATA255" s="9"/>
      <c r="ATB255" s="9"/>
      <c r="ATC255" s="9"/>
      <c r="ATD255" s="9"/>
      <c r="ATE255" s="9"/>
      <c r="ATF255" s="9"/>
      <c r="ATG255" s="9"/>
      <c r="ATH255" s="9"/>
      <c r="ATI255" s="9"/>
      <c r="ATJ255" s="9"/>
      <c r="ATK255" s="9"/>
      <c r="ATL255" s="9"/>
      <c r="ATM255" s="9"/>
      <c r="ATN255" s="9"/>
      <c r="ATO255" s="9"/>
      <c r="ATP255" s="9"/>
      <c r="ATQ255" s="9"/>
      <c r="ATR255" s="9"/>
      <c r="ATS255" s="9"/>
      <c r="ATT255" s="9"/>
      <c r="ATU255" s="9"/>
      <c r="ATV255" s="9"/>
      <c r="ATW255" s="9"/>
      <c r="ATX255" s="9"/>
      <c r="ATY255" s="9"/>
      <c r="ATZ255" s="9"/>
      <c r="AUA255" s="9"/>
      <c r="AUB255" s="9"/>
      <c r="AUC255" s="9"/>
      <c r="AUD255" s="9"/>
      <c r="AUE255" s="9"/>
      <c r="AUF255" s="9"/>
      <c r="AUG255" s="9"/>
      <c r="AUH255" s="9"/>
      <c r="AUI255" s="9"/>
      <c r="AUJ255" s="9"/>
      <c r="AUK255" s="9"/>
      <c r="AUL255" s="9"/>
      <c r="AUM255" s="9"/>
      <c r="AUN255" s="9"/>
      <c r="AUO255" s="9"/>
      <c r="AUP255" s="9"/>
      <c r="AUQ255" s="9"/>
      <c r="AUR255" s="9"/>
      <c r="AUS255" s="9"/>
      <c r="AUT255" s="9"/>
      <c r="AUU255" s="9"/>
      <c r="AUV255" s="9"/>
      <c r="AUW255" s="9"/>
      <c r="AUX255" s="9"/>
      <c r="AUY255" s="9"/>
      <c r="AUZ255" s="9"/>
      <c r="AVA255" s="9"/>
      <c r="AVB255" s="9"/>
      <c r="AVC255" s="9"/>
      <c r="AVD255" s="9"/>
      <c r="AVE255" s="9"/>
      <c r="AVF255" s="9"/>
      <c r="AVG255" s="9"/>
      <c r="AVH255" s="9"/>
      <c r="AVI255" s="9"/>
      <c r="AVJ255" s="9"/>
      <c r="AVK255" s="9"/>
      <c r="AVL255" s="9"/>
      <c r="AVM255" s="9"/>
      <c r="AVN255" s="9"/>
      <c r="AVO255" s="9"/>
      <c r="AVP255" s="9"/>
      <c r="AVQ255" s="9"/>
      <c r="AVR255" s="9"/>
      <c r="AVS255" s="9"/>
      <c r="AVT255" s="9"/>
      <c r="AVU255" s="9"/>
      <c r="AVV255" s="9"/>
      <c r="AVW255" s="9"/>
      <c r="AVX255" s="9"/>
      <c r="AVY255" s="9"/>
      <c r="AVZ255" s="9"/>
      <c r="AWA255" s="9"/>
      <c r="AWB255" s="9"/>
      <c r="AWC255" s="9"/>
      <c r="AWD255" s="9"/>
      <c r="AWE255" s="9"/>
      <c r="AWF255" s="9"/>
      <c r="AWG255" s="9"/>
      <c r="AWH255" s="9"/>
      <c r="AWI255" s="9"/>
      <c r="AWJ255" s="9"/>
      <c r="AWK255" s="9"/>
      <c r="AWL255" s="9"/>
      <c r="AWM255" s="9"/>
      <c r="AWN255" s="9"/>
      <c r="AWO255" s="9"/>
      <c r="AWP255" s="9"/>
      <c r="AWQ255" s="9"/>
      <c r="AWR255" s="9"/>
      <c r="AWS255" s="9"/>
      <c r="AWT255" s="9"/>
      <c r="AWU255" s="9"/>
      <c r="AWV255" s="9"/>
      <c r="AWW255" s="9"/>
      <c r="AWX255" s="9"/>
      <c r="AWY255" s="9"/>
      <c r="AWZ255" s="9"/>
      <c r="AXA255" s="9"/>
      <c r="AXB255" s="9"/>
      <c r="AXC255" s="9"/>
      <c r="AXD255" s="9"/>
      <c r="AXE255" s="9"/>
      <c r="AXF255" s="9"/>
      <c r="AXG255" s="9"/>
      <c r="AXH255" s="9"/>
      <c r="AXI255" s="9"/>
      <c r="AXJ255" s="9"/>
      <c r="AXK255" s="9"/>
      <c r="AXL255" s="9"/>
      <c r="AXM255" s="9"/>
      <c r="AXN255" s="9"/>
      <c r="AXO255" s="9"/>
      <c r="AXP255" s="9"/>
      <c r="AXQ255" s="9"/>
      <c r="AXR255" s="9"/>
      <c r="AXS255" s="9"/>
      <c r="AXT255" s="9"/>
      <c r="AXU255" s="9"/>
      <c r="AXV255" s="9"/>
      <c r="AXW255" s="9"/>
      <c r="AXX255" s="9"/>
      <c r="AXY255" s="9"/>
      <c r="AXZ255" s="9"/>
      <c r="AYA255" s="9"/>
      <c r="AYB255" s="9"/>
      <c r="AYC255" s="9"/>
      <c r="AYD255" s="9"/>
      <c r="AYE255" s="9"/>
      <c r="AYF255" s="9"/>
      <c r="AYG255" s="9"/>
      <c r="AYH255" s="9"/>
      <c r="AYI255" s="9"/>
      <c r="AYJ255" s="9"/>
      <c r="AYK255" s="9"/>
      <c r="AYL255" s="9"/>
      <c r="AYM255" s="9"/>
      <c r="AYN255" s="9"/>
      <c r="AYO255" s="9"/>
      <c r="AYP255" s="9"/>
      <c r="AYQ255" s="9"/>
      <c r="AYR255" s="9"/>
      <c r="AYS255" s="9"/>
      <c r="AYT255" s="9"/>
      <c r="AYU255" s="9"/>
      <c r="AYV255" s="9"/>
      <c r="AYW255" s="9"/>
      <c r="AYX255" s="9"/>
      <c r="AYY255" s="9"/>
      <c r="AYZ255" s="9"/>
      <c r="AZA255" s="9"/>
      <c r="AZB255" s="9"/>
      <c r="AZC255" s="9"/>
      <c r="AZD255" s="9"/>
      <c r="AZE255" s="9"/>
      <c r="AZF255" s="9"/>
      <c r="AZG255" s="9"/>
      <c r="AZH255" s="9"/>
      <c r="AZI255" s="9"/>
      <c r="AZJ255" s="9"/>
      <c r="AZK255" s="9"/>
      <c r="AZL255" s="9"/>
      <c r="AZM255" s="9"/>
      <c r="AZN255" s="9"/>
      <c r="AZO255" s="9"/>
      <c r="AZP255" s="9"/>
      <c r="AZQ255" s="9"/>
      <c r="AZR255" s="9"/>
      <c r="AZS255" s="9"/>
      <c r="AZT255" s="9"/>
      <c r="AZU255" s="9"/>
      <c r="AZV255" s="9"/>
      <c r="AZW255" s="9"/>
      <c r="AZX255" s="9"/>
      <c r="AZY255" s="9"/>
      <c r="AZZ255" s="9"/>
      <c r="BAA255" s="9"/>
      <c r="BAB255" s="9"/>
      <c r="BAC255" s="9"/>
      <c r="BAD255" s="9"/>
      <c r="BAE255" s="9"/>
      <c r="BAF255" s="9"/>
      <c r="BAG255" s="9"/>
      <c r="BAH255" s="9"/>
      <c r="BAI255" s="9"/>
      <c r="BAJ255" s="9"/>
      <c r="BAK255" s="9"/>
      <c r="BAL255" s="9"/>
      <c r="BAM255" s="9"/>
      <c r="BAN255" s="9"/>
      <c r="BAO255" s="9"/>
      <c r="BAP255" s="9"/>
      <c r="BAQ255" s="9"/>
      <c r="BAR255" s="9"/>
      <c r="BAS255" s="9"/>
      <c r="BAT255" s="9"/>
      <c r="BAU255" s="9"/>
      <c r="BAV255" s="9"/>
      <c r="BAW255" s="9"/>
      <c r="BAX255" s="9"/>
      <c r="BAY255" s="9"/>
      <c r="BAZ255" s="9"/>
      <c r="BBA255" s="9"/>
      <c r="BBB255" s="9"/>
      <c r="BBC255" s="9"/>
      <c r="BBD255" s="9"/>
      <c r="BBE255" s="9"/>
      <c r="BBF255" s="9"/>
      <c r="BBG255" s="9"/>
      <c r="BBH255" s="9"/>
      <c r="BBI255" s="9"/>
      <c r="BBJ255" s="9"/>
      <c r="BBK255" s="9"/>
      <c r="BBL255" s="9"/>
      <c r="BBM255" s="9"/>
      <c r="BBN255" s="9"/>
      <c r="BBO255" s="9"/>
      <c r="BBP255" s="9"/>
      <c r="BBQ255" s="9"/>
      <c r="BBR255" s="9"/>
      <c r="BBS255" s="9"/>
      <c r="BBT255" s="9"/>
      <c r="BBU255" s="9"/>
      <c r="BBV255" s="9"/>
      <c r="BBW255" s="9"/>
      <c r="BBX255" s="9"/>
      <c r="BBY255" s="9"/>
      <c r="BBZ255" s="9"/>
      <c r="BCA255" s="9"/>
      <c r="BCB255" s="9"/>
      <c r="BCC255" s="9"/>
      <c r="BCD255" s="9"/>
      <c r="BCE255" s="9"/>
      <c r="BCF255" s="9"/>
      <c r="BCG255" s="9"/>
      <c r="BCH255" s="9"/>
      <c r="BCI255" s="9"/>
      <c r="BCJ255" s="9"/>
      <c r="BCK255" s="9"/>
      <c r="BCL255" s="9"/>
      <c r="BCM255" s="9"/>
      <c r="BCN255" s="9"/>
      <c r="BCO255" s="9"/>
      <c r="BCP255" s="9"/>
      <c r="BCQ255" s="9"/>
      <c r="BCR255" s="9"/>
      <c r="BCS255" s="9"/>
      <c r="BCT255" s="9"/>
      <c r="BCU255" s="9"/>
      <c r="BCV255" s="9"/>
      <c r="BCW255" s="9"/>
      <c r="BCX255" s="9"/>
      <c r="BCY255" s="9"/>
      <c r="BCZ255" s="9"/>
      <c r="BDA255" s="9"/>
      <c r="BDB255" s="9"/>
      <c r="BDC255" s="9"/>
      <c r="BDD255" s="9"/>
      <c r="BDE255" s="9"/>
      <c r="BDF255" s="9"/>
      <c r="BDG255" s="9"/>
      <c r="BDH255" s="9"/>
      <c r="BDI255" s="9"/>
      <c r="BDJ255" s="9"/>
      <c r="BDK255" s="9"/>
      <c r="BDL255" s="9"/>
      <c r="BDM255" s="9"/>
      <c r="BDN255" s="9"/>
      <c r="BDO255" s="9"/>
      <c r="BDP255" s="9"/>
      <c r="BDQ255" s="9"/>
      <c r="BDR255" s="9"/>
      <c r="BDS255" s="9"/>
      <c r="BDT255" s="9"/>
      <c r="BDU255" s="9"/>
      <c r="BDV255" s="9"/>
      <c r="BDW255" s="9"/>
      <c r="BDX255" s="9"/>
      <c r="BDY255" s="9"/>
      <c r="BDZ255" s="9"/>
      <c r="BEA255" s="9"/>
      <c r="BEB255" s="9"/>
      <c r="BEC255" s="9"/>
      <c r="BED255" s="9"/>
      <c r="BEE255" s="9"/>
      <c r="BEF255" s="9"/>
      <c r="BEG255" s="9"/>
      <c r="BEH255" s="9"/>
      <c r="BEI255" s="9"/>
      <c r="BEJ255" s="9"/>
      <c r="BEK255" s="9"/>
      <c r="BEL255" s="9"/>
      <c r="BEM255" s="9"/>
      <c r="BEN255" s="9"/>
      <c r="BEO255" s="9"/>
      <c r="BEP255" s="9"/>
      <c r="BEQ255" s="9"/>
      <c r="BER255" s="9"/>
      <c r="BES255" s="9"/>
      <c r="BET255" s="9"/>
      <c r="BEU255" s="9"/>
      <c r="BEV255" s="9"/>
      <c r="BEW255" s="9"/>
      <c r="BEX255" s="9"/>
      <c r="BEY255" s="9"/>
      <c r="BEZ255" s="9"/>
      <c r="BFA255" s="9"/>
      <c r="BFB255" s="9"/>
      <c r="BFC255" s="9"/>
      <c r="BFD255" s="9"/>
      <c r="BFE255" s="9"/>
      <c r="BFF255" s="9"/>
      <c r="BFG255" s="9"/>
      <c r="BFH255" s="9"/>
      <c r="BFI255" s="9"/>
      <c r="BFJ255" s="9"/>
      <c r="BFK255" s="9"/>
      <c r="BFL255" s="9"/>
      <c r="BFM255" s="9"/>
      <c r="BFN255" s="9"/>
      <c r="BFO255" s="9"/>
      <c r="BFP255" s="9"/>
      <c r="BFQ255" s="9"/>
      <c r="BFR255" s="9"/>
      <c r="BFS255" s="9"/>
      <c r="BFT255" s="9"/>
      <c r="BFU255" s="9"/>
      <c r="BFV255" s="9"/>
      <c r="BFW255" s="9"/>
      <c r="BFX255" s="9"/>
      <c r="BFY255" s="9"/>
      <c r="BFZ255" s="9"/>
      <c r="BGA255" s="9"/>
      <c r="BGB255" s="9"/>
      <c r="BGC255" s="9"/>
      <c r="BGD255" s="9"/>
      <c r="BGE255" s="9"/>
      <c r="BGF255" s="9"/>
      <c r="BGG255" s="9"/>
      <c r="BGH255" s="9"/>
      <c r="BGI255" s="9"/>
      <c r="BGJ255" s="9"/>
      <c r="BGK255" s="9"/>
      <c r="BGL255" s="9"/>
      <c r="BGM255" s="9"/>
      <c r="BGN255" s="9"/>
      <c r="BGO255" s="9"/>
      <c r="BGP255" s="9"/>
      <c r="BGQ255" s="9"/>
      <c r="BGR255" s="9"/>
      <c r="BGS255" s="9"/>
      <c r="BGT255" s="9"/>
      <c r="BGU255" s="9"/>
      <c r="BGV255" s="9"/>
      <c r="BGW255" s="9"/>
      <c r="BGX255" s="9"/>
      <c r="BGY255" s="9"/>
      <c r="BGZ255" s="9"/>
      <c r="BHA255" s="9"/>
      <c r="BHB255" s="9"/>
      <c r="BHC255" s="9"/>
      <c r="BHD255" s="9"/>
      <c r="BHE255" s="9"/>
      <c r="BHF255" s="9"/>
      <c r="BHG255" s="9"/>
      <c r="BHH255" s="9"/>
      <c r="BHI255" s="9"/>
      <c r="BHJ255" s="9"/>
      <c r="BHK255" s="9"/>
      <c r="BHL255" s="9"/>
      <c r="BHM255" s="9"/>
      <c r="BHN255" s="9"/>
      <c r="BHO255" s="9"/>
      <c r="BHP255" s="9"/>
      <c r="BHQ255" s="9"/>
      <c r="BHR255" s="9"/>
      <c r="BHS255" s="9"/>
      <c r="BHT255" s="9"/>
      <c r="BHU255" s="9"/>
      <c r="BHV255" s="9"/>
      <c r="BHW255" s="9"/>
      <c r="BHX255" s="9"/>
      <c r="BHY255" s="9"/>
      <c r="BHZ255" s="9"/>
      <c r="BIA255" s="9"/>
      <c r="BIB255" s="9"/>
      <c r="BIC255" s="9"/>
      <c r="BID255" s="9"/>
      <c r="BIE255" s="9"/>
      <c r="BIF255" s="9"/>
      <c r="BIG255" s="9"/>
      <c r="BIH255" s="9"/>
      <c r="BII255" s="9"/>
      <c r="BIJ255" s="9"/>
      <c r="BIK255" s="9"/>
      <c r="BIL255" s="9"/>
      <c r="BIM255" s="9"/>
      <c r="BIN255" s="9"/>
      <c r="BIO255" s="9"/>
      <c r="BIP255" s="9"/>
      <c r="BIQ255" s="9"/>
      <c r="BIR255" s="9"/>
      <c r="BIS255" s="9"/>
      <c r="BIT255" s="9"/>
      <c r="BIU255" s="9"/>
      <c r="BIV255" s="9"/>
      <c r="BIW255" s="9"/>
      <c r="BIX255" s="9"/>
      <c r="BIY255" s="9"/>
      <c r="BIZ255" s="9"/>
      <c r="BJA255" s="9"/>
      <c r="BJB255" s="9"/>
      <c r="BJC255" s="9"/>
      <c r="BJD255" s="9"/>
      <c r="BJE255" s="9"/>
      <c r="BJF255" s="9"/>
      <c r="BJG255" s="9"/>
      <c r="BJH255" s="9"/>
      <c r="BJI255" s="9"/>
      <c r="BJJ255" s="9"/>
      <c r="BJK255" s="9"/>
      <c r="BJL255" s="9"/>
      <c r="BJM255" s="9"/>
      <c r="BJN255" s="9"/>
      <c r="BJO255" s="9"/>
      <c r="BJP255" s="9"/>
      <c r="BJQ255" s="9"/>
      <c r="BJR255" s="9"/>
      <c r="BJS255" s="9"/>
      <c r="BJT255" s="9"/>
      <c r="BJU255" s="9"/>
      <c r="BJV255" s="9"/>
      <c r="BJW255" s="9"/>
      <c r="BJX255" s="9"/>
      <c r="BJY255" s="9"/>
      <c r="BJZ255" s="9"/>
      <c r="BKA255" s="9"/>
      <c r="BKB255" s="9"/>
      <c r="BKC255" s="9"/>
      <c r="BKD255" s="9"/>
      <c r="BKE255" s="9"/>
      <c r="BKF255" s="9"/>
      <c r="BKG255" s="9"/>
      <c r="BKH255" s="9"/>
      <c r="BKI255" s="9"/>
      <c r="BKJ255" s="9"/>
      <c r="BKK255" s="9"/>
      <c r="BKL255" s="9"/>
      <c r="BKM255" s="9"/>
      <c r="BKN255" s="9"/>
      <c r="BKO255" s="9"/>
      <c r="BKP255" s="9"/>
      <c r="BKQ255" s="9"/>
      <c r="BKR255" s="9"/>
      <c r="BKS255" s="9"/>
      <c r="BKT255" s="9"/>
      <c r="BKU255" s="9"/>
      <c r="BKV255" s="9"/>
      <c r="BKW255" s="9"/>
      <c r="BKX255" s="9"/>
      <c r="BKY255" s="9"/>
      <c r="BKZ255" s="9"/>
      <c r="BLA255" s="9"/>
      <c r="BLB255" s="9"/>
      <c r="BLC255" s="9"/>
      <c r="BLD255" s="9"/>
      <c r="BLE255" s="9"/>
      <c r="BLF255" s="9"/>
      <c r="BLG255" s="9"/>
      <c r="BLH255" s="9"/>
      <c r="BLI255" s="9"/>
      <c r="BLJ255" s="9"/>
      <c r="BLK255" s="9"/>
      <c r="BLL255" s="9"/>
      <c r="BLM255" s="9"/>
      <c r="BLN255" s="9"/>
      <c r="BLO255" s="9"/>
      <c r="BLP255" s="9"/>
      <c r="BLQ255" s="9"/>
      <c r="BLR255" s="9"/>
      <c r="BLS255" s="9"/>
      <c r="BLT255" s="9"/>
      <c r="BLU255" s="9"/>
      <c r="BLV255" s="9"/>
      <c r="BLW255" s="9"/>
      <c r="BLX255" s="9"/>
      <c r="BLY255" s="9"/>
      <c r="BLZ255" s="9"/>
      <c r="BMA255" s="9"/>
      <c r="BMB255" s="9"/>
      <c r="BMC255" s="9"/>
      <c r="BMD255" s="9"/>
      <c r="BME255" s="9"/>
      <c r="BMF255" s="9"/>
      <c r="BMG255" s="9"/>
      <c r="BMH255" s="9"/>
      <c r="BMI255" s="9"/>
      <c r="BMJ255" s="9"/>
      <c r="BMK255" s="9"/>
      <c r="BML255" s="9"/>
      <c r="BMM255" s="9"/>
      <c r="BMN255" s="9"/>
      <c r="BMO255" s="9"/>
      <c r="BMP255" s="9"/>
      <c r="BMQ255" s="9"/>
      <c r="BMR255" s="9"/>
      <c r="BMS255" s="9"/>
      <c r="BMT255" s="9"/>
      <c r="BMU255" s="9"/>
      <c r="BMV255" s="9"/>
      <c r="BMW255" s="9"/>
      <c r="BMX255" s="9"/>
      <c r="BMY255" s="9"/>
      <c r="BMZ255" s="9"/>
      <c r="BNA255" s="9"/>
      <c r="BNB255" s="9"/>
      <c r="BNC255" s="9"/>
      <c r="BND255" s="9"/>
      <c r="BNE255" s="9"/>
      <c r="BNF255" s="9"/>
      <c r="BNG255" s="9"/>
      <c r="BNH255" s="9"/>
      <c r="BNI255" s="9"/>
      <c r="BNJ255" s="9"/>
      <c r="BNK255" s="9"/>
      <c r="BNL255" s="9"/>
      <c r="BNM255" s="9"/>
      <c r="BNN255" s="9"/>
      <c r="BNO255" s="9"/>
      <c r="BNP255" s="9"/>
      <c r="BNQ255" s="9"/>
      <c r="BNR255" s="9"/>
      <c r="BNS255" s="9"/>
      <c r="BNT255" s="9"/>
      <c r="BNU255" s="9"/>
      <c r="BNV255" s="9"/>
      <c r="BNW255" s="9"/>
      <c r="BNX255" s="9"/>
      <c r="BNY255" s="9"/>
      <c r="BNZ255" s="9"/>
      <c r="BOA255" s="9"/>
      <c r="BOB255" s="9"/>
      <c r="BOC255" s="9"/>
      <c r="BOD255" s="9"/>
      <c r="BOE255" s="9"/>
      <c r="BOF255" s="9"/>
      <c r="BOG255" s="9"/>
      <c r="BOH255" s="9"/>
      <c r="BOI255" s="9"/>
      <c r="BOJ255" s="9"/>
      <c r="BOK255" s="9"/>
      <c r="BOL255" s="9"/>
      <c r="BOM255" s="9"/>
      <c r="BON255" s="9"/>
      <c r="BOO255" s="9"/>
      <c r="BOP255" s="9"/>
      <c r="BOQ255" s="9"/>
      <c r="BOR255" s="9"/>
      <c r="BOS255" s="9"/>
      <c r="BOT255" s="9"/>
      <c r="BOU255" s="9"/>
      <c r="BOV255" s="9"/>
      <c r="BOW255" s="9"/>
      <c r="BOX255" s="9"/>
      <c r="BOY255" s="9"/>
      <c r="BOZ255" s="9"/>
      <c r="BPA255" s="9"/>
      <c r="BPB255" s="9"/>
      <c r="BPC255" s="9"/>
      <c r="BPD255" s="9"/>
      <c r="BPE255" s="9"/>
      <c r="BPF255" s="9"/>
      <c r="BPG255" s="9"/>
      <c r="BPH255" s="9"/>
      <c r="BPI255" s="9"/>
      <c r="BPJ255" s="9"/>
      <c r="BPK255" s="9"/>
      <c r="BPL255" s="9"/>
      <c r="BPM255" s="9"/>
      <c r="BPN255" s="9"/>
      <c r="BPO255" s="9"/>
      <c r="BPP255" s="9"/>
      <c r="BPQ255" s="9"/>
      <c r="BPR255" s="9"/>
      <c r="BPS255" s="9"/>
      <c r="BPT255" s="9"/>
      <c r="BPU255" s="9"/>
      <c r="BPV255" s="9"/>
      <c r="BPW255" s="9"/>
      <c r="BPX255" s="9"/>
      <c r="BPY255" s="9"/>
      <c r="BPZ255" s="9"/>
      <c r="BQA255" s="9"/>
      <c r="BQB255" s="9"/>
      <c r="BQC255" s="9"/>
      <c r="BQD255" s="9"/>
      <c r="BQE255" s="9"/>
      <c r="BQF255" s="9"/>
      <c r="BQG255" s="9"/>
      <c r="BQH255" s="9"/>
      <c r="BQI255" s="9"/>
      <c r="BQJ255" s="9"/>
      <c r="BQK255" s="9"/>
      <c r="BQL255" s="9"/>
      <c r="BQM255" s="9"/>
      <c r="BQN255" s="9"/>
      <c r="BQO255" s="9"/>
      <c r="BQP255" s="9"/>
      <c r="BQQ255" s="9"/>
      <c r="BQR255" s="9"/>
      <c r="BQS255" s="9"/>
      <c r="BQT255" s="9"/>
      <c r="BQU255" s="9"/>
      <c r="BQV255" s="9"/>
      <c r="BQW255" s="9"/>
      <c r="BQX255" s="9"/>
      <c r="BQY255" s="9"/>
      <c r="BQZ255" s="9"/>
      <c r="BRA255" s="9"/>
      <c r="BRB255" s="9"/>
      <c r="BRC255" s="9"/>
      <c r="BRD255" s="9"/>
      <c r="BRE255" s="9"/>
      <c r="BRF255" s="9"/>
      <c r="BRG255" s="9"/>
      <c r="BRH255" s="9"/>
      <c r="BRI255" s="9"/>
      <c r="BRJ255" s="9"/>
      <c r="BRK255" s="9"/>
      <c r="BRL255" s="9"/>
      <c r="BRM255" s="9"/>
      <c r="BRN255" s="9"/>
      <c r="BRO255" s="9"/>
      <c r="BRP255" s="9"/>
      <c r="BRQ255" s="9"/>
      <c r="BRR255" s="9"/>
      <c r="BRS255" s="9"/>
      <c r="BRT255" s="9"/>
      <c r="BRU255" s="9"/>
      <c r="BRV255" s="9"/>
      <c r="BRW255" s="9"/>
      <c r="BRX255" s="9"/>
      <c r="BRY255" s="9"/>
      <c r="BRZ255" s="9"/>
      <c r="BSA255" s="9"/>
      <c r="BSB255" s="9"/>
      <c r="BSC255" s="9"/>
      <c r="BSD255" s="9"/>
      <c r="BSE255" s="9"/>
      <c r="BSF255" s="9"/>
      <c r="BSG255" s="9"/>
      <c r="BSH255" s="9"/>
      <c r="BSI255" s="9"/>
      <c r="BSJ255" s="9"/>
      <c r="BSK255" s="9"/>
      <c r="BSL255" s="9"/>
      <c r="BSM255" s="9"/>
      <c r="BSN255" s="9"/>
      <c r="BSO255" s="9"/>
      <c r="BSP255" s="9"/>
      <c r="BSQ255" s="9"/>
      <c r="BSR255" s="9"/>
      <c r="BSS255" s="9"/>
      <c r="BST255" s="9"/>
      <c r="BSU255" s="9"/>
      <c r="BSV255" s="9"/>
      <c r="BSW255" s="9"/>
      <c r="BSX255" s="9"/>
      <c r="BSY255" s="9"/>
      <c r="BSZ255" s="9"/>
      <c r="BTA255" s="9"/>
      <c r="BTB255" s="9"/>
      <c r="BTC255" s="9"/>
      <c r="BTD255" s="9"/>
      <c r="BTE255" s="9"/>
      <c r="BTF255" s="9"/>
      <c r="BTG255" s="9"/>
      <c r="BTH255" s="9"/>
      <c r="BTI255" s="9"/>
      <c r="BTJ255" s="9"/>
      <c r="BTK255" s="9"/>
      <c r="BTL255" s="9"/>
      <c r="BTM255" s="9"/>
      <c r="BTN255" s="9"/>
      <c r="BTO255" s="9"/>
      <c r="BTP255" s="9"/>
      <c r="BTQ255" s="9"/>
      <c r="BTR255" s="9"/>
      <c r="BTS255" s="9"/>
      <c r="BTT255" s="9"/>
      <c r="BTU255" s="9"/>
      <c r="BTV255" s="9"/>
      <c r="BTW255" s="9"/>
      <c r="BTX255" s="9"/>
      <c r="BTY255" s="9"/>
      <c r="BTZ255" s="9"/>
      <c r="BUA255" s="9"/>
      <c r="BUB255" s="9"/>
      <c r="BUC255" s="9"/>
      <c r="BUD255" s="9"/>
      <c r="BUE255" s="9"/>
      <c r="BUF255" s="9"/>
      <c r="BUG255" s="9"/>
      <c r="BUH255" s="9"/>
      <c r="BUI255" s="9"/>
      <c r="BUJ255" s="9"/>
      <c r="BUK255" s="9"/>
      <c r="BUL255" s="9"/>
      <c r="BUM255" s="9"/>
      <c r="BUN255" s="9"/>
      <c r="BUO255" s="9"/>
      <c r="BUP255" s="9"/>
      <c r="BUQ255" s="9"/>
      <c r="BUR255" s="9"/>
      <c r="BUS255" s="9"/>
      <c r="BUT255" s="9"/>
      <c r="BUU255" s="9"/>
      <c r="BUV255" s="9"/>
      <c r="BUW255" s="9"/>
      <c r="BUX255" s="9"/>
      <c r="BUY255" s="9"/>
      <c r="BUZ255" s="9"/>
      <c r="BVA255" s="9"/>
      <c r="BVB255" s="9"/>
      <c r="BVC255" s="9"/>
      <c r="BVD255" s="9"/>
      <c r="BVE255" s="9"/>
      <c r="BVF255" s="9"/>
      <c r="BVG255" s="9"/>
      <c r="BVH255" s="9"/>
      <c r="BVI255" s="9"/>
      <c r="BVJ255" s="9"/>
      <c r="BVK255" s="9"/>
      <c r="BVL255" s="9"/>
      <c r="BVM255" s="9"/>
      <c r="BVN255" s="9"/>
      <c r="BVO255" s="9"/>
      <c r="BVP255" s="9"/>
      <c r="BVQ255" s="9"/>
      <c r="BVR255" s="9"/>
      <c r="BVS255" s="9"/>
      <c r="BVT255" s="9"/>
      <c r="BVU255" s="9"/>
      <c r="BVV255" s="9"/>
      <c r="BVW255" s="9"/>
      <c r="BVX255" s="9"/>
      <c r="BVY255" s="9"/>
      <c r="BVZ255" s="9"/>
      <c r="BWA255" s="9"/>
      <c r="BWB255" s="9"/>
      <c r="BWC255" s="9"/>
      <c r="BWD255" s="9"/>
      <c r="BWE255" s="9"/>
      <c r="BWF255" s="9"/>
      <c r="BWG255" s="9"/>
      <c r="BWH255" s="9"/>
      <c r="BWI255" s="9"/>
      <c r="BWJ255" s="9"/>
      <c r="BWK255" s="9"/>
      <c r="BWL255" s="9"/>
      <c r="BWM255" s="9"/>
      <c r="BWN255" s="9"/>
      <c r="BWO255" s="9"/>
      <c r="BWP255" s="9"/>
      <c r="BWQ255" s="9"/>
      <c r="BWR255" s="9"/>
      <c r="BWS255" s="9"/>
      <c r="BWT255" s="9"/>
      <c r="BWU255" s="9"/>
      <c r="BWV255" s="9"/>
      <c r="BWW255" s="9"/>
      <c r="BWX255" s="9"/>
      <c r="BWY255" s="9"/>
      <c r="BWZ255" s="9"/>
      <c r="BXA255" s="9"/>
      <c r="BXB255" s="9"/>
      <c r="BXC255" s="9"/>
      <c r="BXD255" s="9"/>
      <c r="BXE255" s="9"/>
      <c r="BXF255" s="9"/>
      <c r="BXG255" s="9"/>
      <c r="BXH255" s="9"/>
      <c r="BXI255" s="9"/>
      <c r="BXJ255" s="9"/>
      <c r="BXK255" s="9"/>
      <c r="BXL255" s="9"/>
      <c r="BXM255" s="9"/>
      <c r="BXN255" s="9"/>
      <c r="BXO255" s="9"/>
      <c r="BXP255" s="9"/>
      <c r="BXQ255" s="9"/>
      <c r="BXR255" s="9"/>
      <c r="BXS255" s="9"/>
      <c r="BXT255" s="9"/>
      <c r="BXU255" s="9"/>
      <c r="BXV255" s="9"/>
      <c r="BXW255" s="9"/>
      <c r="BXX255" s="9"/>
      <c r="BXY255" s="9"/>
      <c r="BXZ255" s="9"/>
      <c r="BYA255" s="9"/>
      <c r="BYB255" s="9"/>
      <c r="BYC255" s="9"/>
      <c r="BYD255" s="9"/>
      <c r="BYE255" s="9"/>
      <c r="BYF255" s="9"/>
      <c r="BYG255" s="9"/>
      <c r="BYH255" s="9"/>
      <c r="BYI255" s="9"/>
      <c r="BYJ255" s="9"/>
      <c r="BYK255" s="9"/>
      <c r="BYL255" s="9"/>
      <c r="BYM255" s="9"/>
      <c r="BYN255" s="9"/>
      <c r="BYO255" s="9"/>
      <c r="BYP255" s="9"/>
      <c r="BYQ255" s="9"/>
      <c r="BYR255" s="9"/>
      <c r="BYS255" s="9"/>
      <c r="BYT255" s="9"/>
      <c r="BYU255" s="9"/>
      <c r="BYV255" s="9"/>
      <c r="BYW255" s="9"/>
      <c r="BYX255" s="9"/>
      <c r="BYY255" s="9"/>
      <c r="BYZ255" s="9"/>
      <c r="BZA255" s="9"/>
      <c r="BZB255" s="9"/>
      <c r="BZC255" s="9"/>
      <c r="BZD255" s="9"/>
      <c r="BZE255" s="9"/>
      <c r="BZF255" s="9"/>
      <c r="BZG255" s="9"/>
      <c r="BZH255" s="9"/>
      <c r="BZI255" s="9"/>
      <c r="BZJ255" s="9"/>
      <c r="BZK255" s="9"/>
      <c r="BZL255" s="9"/>
      <c r="BZM255" s="9"/>
      <c r="BZN255" s="9"/>
      <c r="BZO255" s="9"/>
      <c r="BZP255" s="9"/>
      <c r="BZQ255" s="9"/>
      <c r="BZR255" s="9"/>
      <c r="BZS255" s="9"/>
      <c r="BZT255" s="9"/>
      <c r="BZU255" s="9"/>
      <c r="BZV255" s="9"/>
      <c r="BZW255" s="9"/>
      <c r="BZX255" s="9"/>
      <c r="BZY255" s="9"/>
      <c r="BZZ255" s="9"/>
      <c r="CAA255" s="9"/>
      <c r="CAB255" s="9"/>
      <c r="CAC255" s="9"/>
      <c r="CAD255" s="9"/>
      <c r="CAE255" s="9"/>
      <c r="CAF255" s="9"/>
      <c r="CAG255" s="9"/>
      <c r="CAH255" s="9"/>
      <c r="CAI255" s="9"/>
      <c r="CAJ255" s="9"/>
      <c r="CAK255" s="9"/>
      <c r="CAL255" s="9"/>
      <c r="CAM255" s="9"/>
      <c r="CAN255" s="9"/>
      <c r="CAO255" s="9"/>
      <c r="CAP255" s="9"/>
      <c r="CAQ255" s="9"/>
      <c r="CAR255" s="9"/>
      <c r="CAS255" s="9"/>
      <c r="CAT255" s="9"/>
      <c r="CAU255" s="9"/>
      <c r="CAV255" s="9"/>
      <c r="CAW255" s="9"/>
      <c r="CAX255" s="9"/>
      <c r="CAY255" s="9"/>
      <c r="CAZ255" s="9"/>
      <c r="CBA255" s="9"/>
      <c r="CBB255" s="9"/>
      <c r="CBC255" s="9"/>
      <c r="CBD255" s="9"/>
      <c r="CBE255" s="9"/>
      <c r="CBF255" s="9"/>
      <c r="CBG255" s="9"/>
      <c r="CBH255" s="9"/>
      <c r="CBI255" s="9"/>
      <c r="CBJ255" s="9"/>
      <c r="CBK255" s="9"/>
      <c r="CBL255" s="9"/>
      <c r="CBM255" s="9"/>
      <c r="CBN255" s="9"/>
      <c r="CBO255" s="9"/>
      <c r="CBP255" s="9"/>
      <c r="CBQ255" s="9"/>
      <c r="CBR255" s="9"/>
      <c r="CBS255" s="9"/>
      <c r="CBT255" s="9"/>
      <c r="CBU255" s="9"/>
      <c r="CBV255" s="9"/>
      <c r="CBW255" s="9"/>
      <c r="CBX255" s="9"/>
      <c r="CBY255" s="9"/>
      <c r="CBZ255" s="9"/>
      <c r="CCA255" s="9"/>
      <c r="CCB255" s="9"/>
      <c r="CCC255" s="9"/>
      <c r="CCD255" s="9"/>
      <c r="CCE255" s="9"/>
      <c r="CCF255" s="9"/>
      <c r="CCG255" s="9"/>
      <c r="CCH255" s="9"/>
      <c r="CCI255" s="9"/>
      <c r="CCJ255" s="9"/>
      <c r="CCK255" s="9"/>
      <c r="CCL255" s="9"/>
      <c r="CCM255" s="9"/>
      <c r="CCN255" s="9"/>
      <c r="CCO255" s="9"/>
      <c r="CCP255" s="9"/>
      <c r="CCQ255" s="9"/>
      <c r="CCR255" s="9"/>
      <c r="CCS255" s="9"/>
      <c r="CCT255" s="9"/>
      <c r="CCU255" s="9"/>
      <c r="CCV255" s="9"/>
      <c r="CCW255" s="9"/>
      <c r="CCX255" s="9"/>
      <c r="CCY255" s="9"/>
      <c r="CCZ255" s="9"/>
      <c r="CDA255" s="9"/>
      <c r="CDB255" s="9"/>
      <c r="CDC255" s="9"/>
      <c r="CDD255" s="9"/>
      <c r="CDE255" s="9"/>
      <c r="CDF255" s="9"/>
      <c r="CDG255" s="9"/>
      <c r="CDH255" s="9"/>
      <c r="CDI255" s="9"/>
      <c r="CDJ255" s="9"/>
      <c r="CDK255" s="9"/>
      <c r="CDL255" s="9"/>
      <c r="CDM255" s="9"/>
      <c r="CDN255" s="9"/>
      <c r="CDO255" s="9"/>
      <c r="CDP255" s="9"/>
      <c r="CDQ255" s="9"/>
      <c r="CDR255" s="9"/>
      <c r="CDS255" s="9"/>
      <c r="CDT255" s="9"/>
      <c r="CDU255" s="9"/>
      <c r="CDV255" s="9"/>
      <c r="CDW255" s="9"/>
      <c r="CDX255" s="9"/>
      <c r="CDY255" s="9"/>
      <c r="CDZ255" s="9"/>
      <c r="CEA255" s="9"/>
      <c r="CEB255" s="9"/>
      <c r="CEC255" s="9"/>
      <c r="CED255" s="9"/>
      <c r="CEE255" s="9"/>
      <c r="CEF255" s="9"/>
      <c r="CEG255" s="9"/>
      <c r="CEH255" s="9"/>
      <c r="CEI255" s="9"/>
      <c r="CEJ255" s="9"/>
      <c r="CEK255" s="9"/>
      <c r="CEL255" s="9"/>
      <c r="CEM255" s="9"/>
      <c r="CEN255" s="9"/>
      <c r="CEO255" s="9"/>
      <c r="CEP255" s="9"/>
      <c r="CEQ255" s="9"/>
      <c r="CER255" s="9"/>
      <c r="CES255" s="9"/>
      <c r="CET255" s="9"/>
      <c r="CEU255" s="9"/>
      <c r="CEV255" s="9"/>
      <c r="CEW255" s="9"/>
      <c r="CEX255" s="9"/>
      <c r="CEY255" s="9"/>
      <c r="CEZ255" s="9"/>
      <c r="CFA255" s="9"/>
      <c r="CFB255" s="9"/>
      <c r="CFC255" s="9"/>
      <c r="CFD255" s="9"/>
      <c r="CFE255" s="9"/>
      <c r="CFF255" s="9"/>
      <c r="CFG255" s="9"/>
      <c r="CFH255" s="9"/>
      <c r="CFI255" s="9"/>
      <c r="CFJ255" s="9"/>
      <c r="CFK255" s="9"/>
      <c r="CFL255" s="9"/>
      <c r="CFM255" s="9"/>
      <c r="CFN255" s="9"/>
      <c r="CFO255" s="9"/>
      <c r="CFP255" s="9"/>
      <c r="CFQ255" s="9"/>
    </row>
    <row r="256" spans="1:2201" s="11" customFormat="1" x14ac:dyDescent="0.2">
      <c r="A256" s="58"/>
      <c r="B256" s="58"/>
      <c r="C256" s="58"/>
      <c r="D256" s="37"/>
      <c r="E256" s="58"/>
      <c r="F256" s="58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  <c r="BI256" s="147"/>
      <c r="BJ256" s="147"/>
      <c r="BK256" s="147"/>
      <c r="BL256" s="147"/>
      <c r="BM256" s="147"/>
      <c r="BN256" s="147"/>
      <c r="BO256" s="147"/>
      <c r="BP256" s="147"/>
      <c r="BQ256" s="147"/>
      <c r="BR256" s="147"/>
      <c r="BS256" s="147"/>
      <c r="BT256" s="147"/>
      <c r="BU256" s="147"/>
      <c r="BV256" s="147"/>
      <c r="BW256" s="147"/>
      <c r="BX256" s="147"/>
      <c r="BY256" s="147"/>
      <c r="BZ256" s="147"/>
      <c r="CA256" s="147"/>
      <c r="CB256" s="147"/>
      <c r="CC256" s="147"/>
      <c r="CD256" s="147"/>
      <c r="CE256" s="147"/>
      <c r="CF256" s="147"/>
      <c r="CG256" s="147"/>
      <c r="CH256" s="147"/>
      <c r="CI256" s="147"/>
      <c r="CJ256" s="147"/>
      <c r="CK256" s="147"/>
      <c r="CL256" s="147"/>
      <c r="CM256" s="147"/>
      <c r="CN256" s="147"/>
      <c r="CO256" s="147"/>
      <c r="CP256" s="147"/>
      <c r="CQ256" s="147"/>
      <c r="CR256" s="147"/>
      <c r="CS256" s="147"/>
      <c r="CT256" s="147"/>
      <c r="CU256" s="147"/>
      <c r="CV256" s="147"/>
      <c r="CW256" s="147"/>
      <c r="CX256" s="147"/>
      <c r="CY256" s="147"/>
      <c r="CZ256" s="147"/>
      <c r="DA256" s="147"/>
      <c r="DB256" s="147"/>
      <c r="DC256" s="147"/>
      <c r="DD256" s="147"/>
      <c r="DE256" s="147"/>
      <c r="DF256" s="147"/>
      <c r="DG256" s="147"/>
      <c r="DH256" s="147"/>
      <c r="DI256" s="147"/>
      <c r="DJ256" s="147"/>
      <c r="DK256" s="147"/>
      <c r="DL256" s="147"/>
      <c r="DM256" s="147"/>
      <c r="DN256" s="147"/>
      <c r="DO256" s="147"/>
      <c r="DP256" s="147"/>
      <c r="DQ256" s="147"/>
      <c r="DR256" s="147"/>
      <c r="DS256" s="147"/>
      <c r="DT256" s="147"/>
      <c r="DU256" s="147"/>
      <c r="DV256" s="147"/>
      <c r="DW256" s="147"/>
      <c r="DX256" s="147"/>
      <c r="DY256" s="147"/>
      <c r="DZ256" s="147"/>
      <c r="EA256" s="147"/>
      <c r="EB256" s="147"/>
      <c r="EC256" s="147"/>
      <c r="ED256" s="147"/>
      <c r="EE256" s="147"/>
      <c r="EF256" s="147"/>
      <c r="EG256" s="147"/>
      <c r="EH256" s="147"/>
      <c r="EI256" s="147"/>
      <c r="EJ256" s="147"/>
      <c r="EK256" s="147"/>
      <c r="EL256" s="147"/>
      <c r="EM256" s="147"/>
      <c r="EN256" s="147"/>
      <c r="EO256" s="147"/>
      <c r="EP256" s="147"/>
      <c r="EQ256" s="147"/>
      <c r="ER256" s="147"/>
      <c r="ES256" s="147"/>
      <c r="ET256" s="147"/>
      <c r="EU256" s="147"/>
      <c r="EV256" s="147"/>
      <c r="EW256" s="147"/>
      <c r="EX256" s="147"/>
      <c r="EY256" s="147"/>
      <c r="EZ256" s="147"/>
      <c r="FA256" s="147"/>
      <c r="FB256" s="147"/>
      <c r="FC256" s="147"/>
      <c r="FD256" s="147"/>
      <c r="FE256" s="147"/>
      <c r="FF256" s="147"/>
      <c r="FG256" s="147"/>
      <c r="FH256" s="147"/>
      <c r="FI256" s="147"/>
      <c r="FJ256" s="147"/>
      <c r="FK256" s="147"/>
      <c r="FL256" s="147"/>
      <c r="FM256" s="147"/>
      <c r="FN256" s="147"/>
      <c r="FO256" s="147"/>
      <c r="FP256" s="147"/>
      <c r="FQ256" s="147"/>
      <c r="FR256" s="147"/>
      <c r="FS256" s="147"/>
      <c r="FT256" s="147"/>
      <c r="FU256" s="147"/>
      <c r="FV256" s="147"/>
      <c r="FW256" s="147"/>
      <c r="FX256" s="147"/>
      <c r="FY256" s="147"/>
      <c r="FZ256" s="147"/>
      <c r="GA256" s="147"/>
      <c r="GB256" s="147"/>
      <c r="GC256" s="147"/>
      <c r="GD256" s="147"/>
      <c r="GE256" s="147"/>
      <c r="GF256" s="147"/>
      <c r="GG256" s="147"/>
      <c r="GH256" s="147"/>
      <c r="GI256" s="147"/>
      <c r="GJ256" s="147"/>
      <c r="GK256" s="147"/>
      <c r="GL256" s="147"/>
      <c r="GM256" s="147"/>
      <c r="GN256" s="147"/>
      <c r="GO256" s="147"/>
      <c r="GP256" s="147"/>
      <c r="GQ256" s="147"/>
      <c r="GR256" s="147"/>
      <c r="GS256" s="147"/>
      <c r="GT256" s="147"/>
      <c r="GU256" s="147"/>
      <c r="GV256" s="147"/>
      <c r="GW256" s="147"/>
      <c r="GX256" s="147"/>
      <c r="GY256" s="147"/>
      <c r="GZ256" s="147"/>
      <c r="HA256" s="147"/>
      <c r="HB256" s="147"/>
      <c r="HC256" s="147"/>
      <c r="HD256" s="147"/>
      <c r="HE256" s="147"/>
      <c r="HF256" s="147"/>
      <c r="HG256" s="147"/>
      <c r="HH256" s="147"/>
      <c r="HI256" s="147"/>
      <c r="HJ256" s="147"/>
      <c r="HK256" s="147"/>
      <c r="HL256" s="147"/>
      <c r="HM256" s="147"/>
      <c r="HN256" s="147"/>
      <c r="HO256" s="147"/>
      <c r="HP256" s="147"/>
      <c r="HQ256" s="147"/>
      <c r="HR256" s="147"/>
      <c r="HS256" s="147"/>
      <c r="HT256" s="147"/>
      <c r="HU256" s="147"/>
      <c r="HV256" s="147"/>
      <c r="HW256" s="147"/>
      <c r="HX256" s="147"/>
      <c r="HY256" s="147"/>
      <c r="HZ256" s="147"/>
      <c r="IA256" s="147"/>
      <c r="IB256" s="147"/>
      <c r="IC256" s="147"/>
      <c r="ID256" s="147"/>
      <c r="IE256" s="147"/>
      <c r="IF256" s="147"/>
      <c r="IG256" s="147"/>
      <c r="IH256" s="147"/>
      <c r="II256" s="147"/>
      <c r="IJ256" s="147"/>
      <c r="IK256" s="147"/>
      <c r="IL256" s="147"/>
      <c r="IM256" s="147"/>
      <c r="IN256" s="147"/>
      <c r="IO256" s="147"/>
      <c r="IP256" s="147"/>
      <c r="IQ256" s="147"/>
      <c r="IR256" s="147"/>
      <c r="IS256" s="147"/>
      <c r="IT256" s="147"/>
      <c r="IU256" s="147"/>
      <c r="IV256" s="147"/>
      <c r="IW256" s="147"/>
      <c r="IX256" s="147"/>
      <c r="IY256" s="147"/>
      <c r="IZ256" s="147"/>
      <c r="JA256" s="147"/>
      <c r="JB256" s="147"/>
      <c r="JC256" s="147"/>
      <c r="JD256" s="147"/>
      <c r="JE256" s="147"/>
      <c r="JF256" s="147"/>
      <c r="JG256" s="147"/>
      <c r="JH256" s="147"/>
      <c r="JI256" s="147"/>
      <c r="JJ256" s="147"/>
      <c r="JK256" s="147"/>
      <c r="JL256" s="147"/>
      <c r="JM256" s="147"/>
      <c r="JN256" s="147"/>
      <c r="JO256" s="147"/>
      <c r="JP256" s="147"/>
      <c r="JQ256" s="147"/>
      <c r="JR256" s="147"/>
      <c r="JS256" s="147"/>
      <c r="JT256" s="147"/>
      <c r="JU256" s="147"/>
      <c r="JV256" s="147"/>
      <c r="JW256" s="147"/>
      <c r="JX256" s="147"/>
      <c r="JY256" s="147"/>
      <c r="JZ256" s="147"/>
      <c r="KA256" s="147"/>
      <c r="KB256" s="147"/>
      <c r="KC256" s="147"/>
      <c r="KD256" s="147"/>
      <c r="KE256" s="147"/>
      <c r="KF256" s="147"/>
      <c r="KG256" s="147"/>
      <c r="KH256" s="147"/>
      <c r="KI256" s="147"/>
      <c r="KJ256" s="147"/>
      <c r="KK256" s="147"/>
      <c r="KL256" s="147"/>
      <c r="KM256" s="147"/>
      <c r="KN256" s="147"/>
      <c r="KO256" s="147"/>
      <c r="KP256" s="147"/>
      <c r="KQ256" s="147"/>
      <c r="KR256" s="147"/>
      <c r="KS256" s="147"/>
      <c r="KT256" s="147"/>
      <c r="KU256" s="147"/>
      <c r="KV256" s="147"/>
      <c r="KW256" s="147"/>
      <c r="KX256" s="147"/>
      <c r="KY256" s="147"/>
      <c r="KZ256" s="147"/>
      <c r="LA256" s="147"/>
      <c r="LB256" s="147"/>
      <c r="LC256" s="147"/>
      <c r="LD256" s="147"/>
      <c r="LE256" s="147"/>
      <c r="LF256" s="147"/>
      <c r="LG256" s="147"/>
      <c r="LH256" s="147"/>
      <c r="LI256" s="147"/>
      <c r="LJ256" s="147"/>
      <c r="LK256" s="147"/>
      <c r="LL256" s="147"/>
      <c r="LM256" s="147"/>
      <c r="LN256" s="147"/>
      <c r="LO256" s="147"/>
      <c r="LP256" s="147"/>
      <c r="LQ256" s="147"/>
      <c r="LR256" s="147"/>
      <c r="LS256" s="147"/>
      <c r="LT256" s="147"/>
      <c r="LU256" s="147"/>
      <c r="LV256" s="147"/>
      <c r="LW256" s="147"/>
      <c r="LX256" s="147"/>
      <c r="LY256" s="147"/>
      <c r="LZ256" s="147"/>
      <c r="MA256" s="147"/>
      <c r="MB256" s="147"/>
      <c r="MC256" s="147"/>
      <c r="MD256" s="147"/>
      <c r="ME256" s="147"/>
      <c r="MF256" s="147"/>
      <c r="MG256" s="147"/>
      <c r="MH256" s="147"/>
      <c r="MI256" s="147"/>
      <c r="MJ256" s="147"/>
      <c r="MK256" s="147"/>
      <c r="ML256" s="147"/>
      <c r="MM256" s="147"/>
      <c r="MN256" s="147"/>
      <c r="MO256" s="147"/>
      <c r="MP256" s="147"/>
      <c r="MQ256" s="147"/>
      <c r="MR256" s="147"/>
      <c r="MS256" s="147"/>
      <c r="MT256" s="147"/>
      <c r="MU256" s="147"/>
      <c r="MV256" s="147"/>
      <c r="MW256" s="147"/>
      <c r="MX256" s="147"/>
      <c r="MY256" s="147"/>
      <c r="MZ256" s="147"/>
      <c r="NA256" s="147"/>
      <c r="NB256" s="147"/>
      <c r="NC256" s="147"/>
      <c r="ND256" s="147"/>
      <c r="NE256" s="147"/>
      <c r="NF256" s="147"/>
      <c r="NG256" s="147"/>
      <c r="NH256" s="147"/>
      <c r="NI256" s="147"/>
      <c r="NJ256" s="147"/>
      <c r="NK256" s="147"/>
      <c r="NL256" s="147"/>
      <c r="NM256" s="147"/>
      <c r="NN256" s="147"/>
      <c r="NO256" s="147"/>
      <c r="NP256" s="147"/>
      <c r="NQ256" s="147"/>
      <c r="NR256" s="147"/>
      <c r="NS256" s="147"/>
      <c r="NT256" s="147"/>
      <c r="NU256" s="147"/>
      <c r="NV256" s="147"/>
      <c r="NW256" s="147"/>
      <c r="NX256" s="147"/>
      <c r="NY256" s="147"/>
      <c r="NZ256" s="147"/>
      <c r="OA256" s="147"/>
      <c r="OB256" s="147"/>
      <c r="OC256" s="147"/>
      <c r="OD256" s="147"/>
      <c r="OE256" s="147"/>
      <c r="OF256" s="147"/>
      <c r="OG256" s="147"/>
      <c r="OH256" s="147"/>
      <c r="OI256" s="147"/>
      <c r="OJ256" s="147"/>
      <c r="OK256" s="147"/>
      <c r="OL256" s="147"/>
      <c r="OM256" s="147"/>
      <c r="ON256" s="147"/>
      <c r="OO256" s="147"/>
      <c r="OP256" s="147"/>
      <c r="OQ256" s="147"/>
      <c r="OR256" s="147"/>
      <c r="OS256" s="147"/>
      <c r="OT256" s="147"/>
      <c r="OU256" s="147"/>
      <c r="OV256" s="147"/>
      <c r="OW256" s="147"/>
      <c r="OX256" s="147"/>
      <c r="OY256" s="147"/>
      <c r="OZ256" s="147"/>
      <c r="PA256" s="147"/>
      <c r="PB256" s="147"/>
      <c r="PC256" s="147"/>
      <c r="PD256" s="147"/>
      <c r="PE256" s="147"/>
      <c r="PF256" s="147"/>
      <c r="PG256" s="147"/>
      <c r="PH256" s="147"/>
      <c r="PI256" s="147"/>
      <c r="PJ256" s="147"/>
      <c r="PK256" s="147"/>
      <c r="PL256" s="147"/>
      <c r="PM256" s="147"/>
      <c r="PN256" s="147"/>
      <c r="PO256" s="147"/>
      <c r="PP256" s="147"/>
      <c r="PQ256" s="147"/>
      <c r="PR256" s="147"/>
      <c r="PS256" s="147"/>
      <c r="PT256" s="147"/>
      <c r="PU256" s="147"/>
      <c r="PV256" s="147"/>
      <c r="PW256" s="147"/>
      <c r="PX256" s="147"/>
      <c r="PY256" s="147"/>
      <c r="PZ256" s="147"/>
      <c r="QA256" s="147"/>
      <c r="QB256" s="147"/>
      <c r="QC256" s="147"/>
      <c r="QD256" s="147"/>
      <c r="QE256" s="147"/>
      <c r="QF256" s="147"/>
      <c r="QG256" s="147"/>
      <c r="QH256" s="147"/>
      <c r="QI256" s="147"/>
      <c r="QJ256" s="147"/>
      <c r="QK256" s="147"/>
      <c r="QL256" s="147"/>
      <c r="QM256" s="147"/>
      <c r="QN256" s="147"/>
      <c r="QO256" s="147"/>
      <c r="QP256" s="147"/>
      <c r="QQ256" s="147"/>
      <c r="QR256" s="147"/>
      <c r="QS256" s="147"/>
      <c r="QT256" s="147"/>
      <c r="QU256" s="147"/>
      <c r="QV256" s="147"/>
      <c r="QW256" s="147"/>
      <c r="QX256" s="147"/>
      <c r="QY256" s="147"/>
      <c r="QZ256" s="147"/>
      <c r="RA256" s="147"/>
      <c r="RB256" s="147"/>
      <c r="RC256" s="147"/>
      <c r="RD256" s="147"/>
      <c r="RE256" s="147"/>
      <c r="RF256" s="147"/>
      <c r="RG256" s="147"/>
      <c r="RH256" s="147"/>
      <c r="RI256" s="147"/>
      <c r="RJ256" s="147"/>
      <c r="RK256" s="147"/>
      <c r="RL256" s="147"/>
      <c r="RM256" s="147"/>
      <c r="RN256" s="147"/>
      <c r="RO256" s="147"/>
      <c r="RP256" s="147"/>
      <c r="RQ256" s="147"/>
      <c r="RR256" s="147"/>
      <c r="RS256" s="147"/>
      <c r="RT256" s="147"/>
      <c r="RU256" s="147"/>
      <c r="RV256" s="147"/>
      <c r="RW256" s="147"/>
      <c r="RX256" s="147"/>
      <c r="RY256" s="147"/>
      <c r="RZ256" s="147"/>
      <c r="SA256" s="147"/>
      <c r="SB256" s="147"/>
      <c r="SC256" s="147"/>
      <c r="SD256" s="147"/>
      <c r="SE256" s="147"/>
      <c r="SF256" s="147"/>
      <c r="SG256" s="147"/>
      <c r="SH256" s="147"/>
      <c r="SI256" s="147"/>
      <c r="SJ256" s="147"/>
      <c r="SK256" s="147"/>
      <c r="SL256" s="147"/>
      <c r="SM256" s="147"/>
      <c r="SN256" s="147"/>
      <c r="SO256" s="147"/>
      <c r="SP256" s="147"/>
      <c r="SQ256" s="147"/>
      <c r="SR256" s="147"/>
      <c r="SS256" s="147"/>
      <c r="ST256" s="147"/>
      <c r="SU256" s="147"/>
      <c r="SV256" s="147"/>
      <c r="SW256" s="147"/>
      <c r="SX256" s="147"/>
      <c r="SY256" s="147"/>
      <c r="SZ256" s="147"/>
      <c r="TA256" s="147"/>
      <c r="TB256" s="147"/>
      <c r="TC256" s="147"/>
      <c r="TD256" s="147"/>
      <c r="TE256" s="147"/>
      <c r="TF256" s="147"/>
      <c r="TG256" s="147"/>
      <c r="TH256" s="147"/>
      <c r="TI256" s="147"/>
      <c r="TJ256" s="147"/>
      <c r="TK256" s="147"/>
      <c r="TL256" s="147"/>
      <c r="TM256" s="147"/>
      <c r="TN256" s="147"/>
      <c r="TO256" s="147"/>
      <c r="TP256" s="147"/>
      <c r="TQ256" s="147"/>
      <c r="TR256" s="147"/>
      <c r="TS256" s="147"/>
      <c r="TT256" s="147"/>
      <c r="TU256" s="147"/>
      <c r="TV256" s="147"/>
      <c r="TW256" s="147"/>
      <c r="TX256" s="147"/>
      <c r="TY256" s="147"/>
      <c r="TZ256" s="147"/>
      <c r="UA256" s="147"/>
      <c r="UB256" s="147"/>
      <c r="UC256" s="147"/>
      <c r="UD256" s="147"/>
      <c r="UE256" s="147"/>
      <c r="UF256" s="147"/>
      <c r="UG256" s="147"/>
      <c r="UH256" s="147"/>
      <c r="UI256" s="147"/>
      <c r="UJ256" s="147"/>
      <c r="UK256" s="147"/>
      <c r="UL256" s="147"/>
      <c r="UM256" s="147"/>
      <c r="UN256" s="147"/>
      <c r="UO256" s="147"/>
      <c r="UP256" s="147"/>
      <c r="UQ256" s="147"/>
      <c r="UR256" s="147"/>
      <c r="US256" s="147"/>
      <c r="UT256" s="147"/>
      <c r="UU256" s="147"/>
      <c r="UV256" s="147"/>
      <c r="UW256" s="147"/>
      <c r="UX256" s="147"/>
      <c r="UY256" s="147"/>
      <c r="UZ256" s="147"/>
      <c r="VA256" s="147"/>
      <c r="VB256" s="147"/>
      <c r="VC256" s="147"/>
      <c r="VD256" s="147"/>
      <c r="VE256" s="147"/>
      <c r="VF256" s="147"/>
      <c r="VG256" s="147"/>
      <c r="VH256" s="147"/>
      <c r="VI256" s="147"/>
      <c r="VJ256" s="147"/>
      <c r="VK256" s="147"/>
      <c r="VL256" s="147"/>
      <c r="VM256" s="147"/>
      <c r="VN256" s="147"/>
      <c r="VO256" s="147"/>
      <c r="VP256" s="147"/>
      <c r="VQ256" s="147"/>
      <c r="VR256" s="147"/>
      <c r="VS256" s="147"/>
      <c r="VT256" s="147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  <c r="YA256" s="9"/>
      <c r="YB256" s="9"/>
      <c r="YC256" s="9"/>
      <c r="YD256" s="9"/>
      <c r="YE256" s="9"/>
      <c r="YF256" s="9"/>
      <c r="YG256" s="9"/>
      <c r="YH256" s="9"/>
      <c r="YI256" s="9"/>
      <c r="YJ256" s="9"/>
      <c r="YK256" s="9"/>
      <c r="YL256" s="9"/>
      <c r="YM256" s="9"/>
      <c r="YN256" s="9"/>
      <c r="YO256" s="9"/>
      <c r="YP256" s="9"/>
      <c r="YQ256" s="9"/>
      <c r="YR256" s="9"/>
      <c r="YS256" s="9"/>
      <c r="YT256" s="9"/>
      <c r="YU256" s="9"/>
      <c r="YV256" s="9"/>
      <c r="YW256" s="9"/>
      <c r="YX256" s="9"/>
      <c r="YY256" s="9"/>
      <c r="YZ256" s="9"/>
      <c r="ZA256" s="9"/>
      <c r="ZB256" s="9"/>
      <c r="ZC256" s="9"/>
      <c r="ZD256" s="9"/>
      <c r="ZE256" s="9"/>
      <c r="ZF256" s="9"/>
      <c r="ZG256" s="9"/>
      <c r="ZH256" s="9"/>
      <c r="ZI256" s="9"/>
      <c r="ZJ256" s="9"/>
      <c r="ZK256" s="9"/>
      <c r="ZL256" s="9"/>
      <c r="ZM256" s="9"/>
      <c r="ZN256" s="9"/>
      <c r="ZO256" s="9"/>
      <c r="ZP256" s="9"/>
      <c r="ZQ256" s="9"/>
      <c r="ZR256" s="9"/>
      <c r="ZS256" s="9"/>
      <c r="ZT256" s="9"/>
      <c r="ZU256" s="9"/>
      <c r="ZV256" s="9"/>
      <c r="ZW256" s="9"/>
      <c r="ZX256" s="9"/>
      <c r="ZY256" s="9"/>
      <c r="ZZ256" s="9"/>
      <c r="AAA256" s="9"/>
      <c r="AAB256" s="9"/>
      <c r="AAC256" s="9"/>
      <c r="AAD256" s="9"/>
      <c r="AAE256" s="9"/>
      <c r="AAF256" s="9"/>
      <c r="AAG256" s="9"/>
      <c r="AAH256" s="9"/>
      <c r="AAI256" s="9"/>
      <c r="AAJ256" s="9"/>
      <c r="AAK256" s="9"/>
      <c r="AAL256" s="9"/>
      <c r="AAM256" s="9"/>
      <c r="AAN256" s="9"/>
      <c r="AAO256" s="9"/>
      <c r="AAP256" s="9"/>
      <c r="AAQ256" s="9"/>
      <c r="AAR256" s="9"/>
      <c r="AAS256" s="9"/>
      <c r="AAT256" s="9"/>
      <c r="AAU256" s="9"/>
      <c r="AAV256" s="9"/>
      <c r="AAW256" s="9"/>
      <c r="AAX256" s="9"/>
      <c r="AAY256" s="9"/>
      <c r="AAZ256" s="9"/>
      <c r="ABA256" s="9"/>
      <c r="ABB256" s="9"/>
      <c r="ABC256" s="9"/>
      <c r="ABD256" s="9"/>
      <c r="ABE256" s="9"/>
      <c r="ABF256" s="9"/>
      <c r="ABG256" s="9"/>
      <c r="ABH256" s="9"/>
      <c r="ABI256" s="9"/>
      <c r="ABJ256" s="9"/>
      <c r="ABK256" s="9"/>
      <c r="ABL256" s="9"/>
      <c r="ABM256" s="9"/>
      <c r="ABN256" s="9"/>
      <c r="ABO256" s="9"/>
      <c r="ABP256" s="9"/>
      <c r="ABQ256" s="9"/>
      <c r="ABR256" s="9"/>
      <c r="ABS256" s="9"/>
      <c r="ABT256" s="9"/>
      <c r="ABU256" s="9"/>
      <c r="ABV256" s="9"/>
      <c r="ABW256" s="9"/>
      <c r="ABX256" s="9"/>
      <c r="ABY256" s="9"/>
      <c r="ABZ256" s="9"/>
      <c r="ACA256" s="9"/>
      <c r="ACB256" s="9"/>
      <c r="ACC256" s="9"/>
      <c r="ACD256" s="9"/>
      <c r="ACE256" s="9"/>
      <c r="ACF256" s="9"/>
      <c r="ACG256" s="9"/>
      <c r="ACH256" s="9"/>
      <c r="ACI256" s="9"/>
      <c r="ACJ256" s="9"/>
      <c r="ACK256" s="9"/>
      <c r="ACL256" s="9"/>
      <c r="ACM256" s="9"/>
      <c r="ACN256" s="9"/>
      <c r="ACO256" s="9"/>
      <c r="ACP256" s="9"/>
      <c r="ACQ256" s="9"/>
      <c r="ACR256" s="9"/>
      <c r="ACS256" s="9"/>
      <c r="ACT256" s="9"/>
      <c r="ACU256" s="9"/>
      <c r="ACV256" s="9"/>
      <c r="ACW256" s="9"/>
      <c r="ACX256" s="9"/>
      <c r="ACY256" s="9"/>
      <c r="ACZ256" s="9"/>
      <c r="ADA256" s="9"/>
      <c r="ADB256" s="9"/>
      <c r="ADC256" s="9"/>
      <c r="ADD256" s="9"/>
      <c r="ADE256" s="9"/>
      <c r="ADF256" s="9"/>
      <c r="ADG256" s="9"/>
      <c r="ADH256" s="9"/>
      <c r="ADI256" s="9"/>
      <c r="ADJ256" s="9"/>
      <c r="ADK256" s="9"/>
      <c r="ADL256" s="9"/>
      <c r="ADM256" s="9"/>
      <c r="ADN256" s="9"/>
      <c r="ADO256" s="9"/>
      <c r="ADP256" s="9"/>
      <c r="ADQ256" s="9"/>
      <c r="ADR256" s="9"/>
      <c r="ADS256" s="9"/>
      <c r="ADT256" s="9"/>
      <c r="ADU256" s="9"/>
      <c r="ADV256" s="9"/>
      <c r="ADW256" s="9"/>
      <c r="ADX256" s="9"/>
      <c r="ADY256" s="9"/>
      <c r="ADZ256" s="9"/>
      <c r="AEA256" s="9"/>
      <c r="AEB256" s="9"/>
      <c r="AEC256" s="9"/>
      <c r="AED256" s="9"/>
      <c r="AEE256" s="9"/>
      <c r="AEF256" s="9"/>
      <c r="AEG256" s="9"/>
      <c r="AEH256" s="9"/>
      <c r="AEI256" s="9"/>
      <c r="AEJ256" s="9"/>
      <c r="AEK256" s="9"/>
      <c r="AEL256" s="9"/>
      <c r="AEM256" s="9"/>
      <c r="AEN256" s="9"/>
      <c r="AEO256" s="9"/>
      <c r="AEP256" s="9"/>
      <c r="AEQ256" s="9"/>
      <c r="AER256" s="9"/>
      <c r="AES256" s="9"/>
      <c r="AET256" s="9"/>
      <c r="AEU256" s="9"/>
      <c r="AEV256" s="9"/>
      <c r="AEW256" s="9"/>
      <c r="AEX256" s="9"/>
      <c r="AEY256" s="9"/>
      <c r="AEZ256" s="9"/>
      <c r="AFA256" s="9"/>
      <c r="AFB256" s="9"/>
      <c r="AFC256" s="9"/>
      <c r="AFD256" s="9"/>
      <c r="AFE256" s="9"/>
      <c r="AFF256" s="9"/>
      <c r="AFG256" s="9"/>
      <c r="AFH256" s="9"/>
      <c r="AFI256" s="9"/>
      <c r="AFJ256" s="9"/>
      <c r="AFK256" s="9"/>
      <c r="AFL256" s="9"/>
      <c r="AFM256" s="9"/>
      <c r="AFN256" s="9"/>
      <c r="AFO256" s="9"/>
      <c r="AFP256" s="9"/>
      <c r="AFQ256" s="9"/>
      <c r="AFR256" s="9"/>
      <c r="AFS256" s="9"/>
      <c r="AFT256" s="9"/>
      <c r="AFU256" s="9"/>
      <c r="AFV256" s="9"/>
      <c r="AFW256" s="9"/>
      <c r="AFX256" s="9"/>
      <c r="AFY256" s="9"/>
      <c r="AFZ256" s="9"/>
      <c r="AGA256" s="9"/>
      <c r="AGB256" s="9"/>
      <c r="AGC256" s="9"/>
      <c r="AGD256" s="9"/>
      <c r="AGE256" s="9"/>
      <c r="AGF256" s="9"/>
      <c r="AGG256" s="9"/>
      <c r="AGH256" s="9"/>
      <c r="AGI256" s="9"/>
      <c r="AGJ256" s="9"/>
      <c r="AGK256" s="9"/>
      <c r="AGL256" s="9"/>
      <c r="AGM256" s="9"/>
      <c r="AGN256" s="9"/>
      <c r="AGO256" s="9"/>
      <c r="AGP256" s="9"/>
      <c r="AGQ256" s="9"/>
      <c r="AGR256" s="9"/>
      <c r="AGS256" s="9"/>
      <c r="AGT256" s="9"/>
      <c r="AGU256" s="9"/>
      <c r="AGV256" s="9"/>
      <c r="AGW256" s="9"/>
      <c r="AGX256" s="9"/>
      <c r="AGY256" s="9"/>
      <c r="AGZ256" s="9"/>
      <c r="AHA256" s="9"/>
      <c r="AHB256" s="9"/>
      <c r="AHC256" s="9"/>
      <c r="AHD256" s="9"/>
      <c r="AHE256" s="9"/>
      <c r="AHF256" s="9"/>
      <c r="AHG256" s="9"/>
      <c r="AHH256" s="9"/>
      <c r="AHI256" s="9"/>
      <c r="AHJ256" s="9"/>
      <c r="AHK256" s="9"/>
      <c r="AHL256" s="9"/>
      <c r="AHM256" s="9"/>
      <c r="AHN256" s="9"/>
      <c r="AHO256" s="9"/>
      <c r="AHP256" s="9"/>
      <c r="AHQ256" s="9"/>
      <c r="AHR256" s="9"/>
      <c r="AHS256" s="9"/>
      <c r="AHT256" s="9"/>
      <c r="AHU256" s="9"/>
      <c r="AHV256" s="9"/>
      <c r="AHW256" s="9"/>
      <c r="AHX256" s="9"/>
      <c r="AHY256" s="9"/>
      <c r="AHZ256" s="9"/>
      <c r="AIA256" s="9"/>
      <c r="AIB256" s="9"/>
      <c r="AIC256" s="9"/>
      <c r="AID256" s="9"/>
      <c r="AIE256" s="9"/>
      <c r="AIF256" s="9"/>
      <c r="AIG256" s="9"/>
      <c r="AIH256" s="9"/>
      <c r="AII256" s="9"/>
      <c r="AIJ256" s="9"/>
      <c r="AIK256" s="9"/>
      <c r="AIL256" s="9"/>
      <c r="AIM256" s="9"/>
      <c r="AIN256" s="9"/>
      <c r="AIO256" s="9"/>
      <c r="AIP256" s="9"/>
      <c r="AIQ256" s="9"/>
      <c r="AIR256" s="9"/>
      <c r="AIS256" s="9"/>
      <c r="AIT256" s="9"/>
      <c r="AIU256" s="9"/>
      <c r="AIV256" s="9"/>
      <c r="AIW256" s="9"/>
      <c r="AIX256" s="9"/>
      <c r="AIY256" s="9"/>
      <c r="AIZ256" s="9"/>
      <c r="AJA256" s="9"/>
      <c r="AJB256" s="9"/>
      <c r="AJC256" s="9"/>
      <c r="AJD256" s="9"/>
      <c r="AJE256" s="9"/>
      <c r="AJF256" s="9"/>
      <c r="AJG256" s="9"/>
      <c r="AJH256" s="9"/>
      <c r="AJI256" s="9"/>
      <c r="AJJ256" s="9"/>
      <c r="AJK256" s="9"/>
      <c r="AJL256" s="9"/>
      <c r="AJM256" s="9"/>
      <c r="AJN256" s="9"/>
      <c r="AJO256" s="9"/>
      <c r="AJP256" s="9"/>
      <c r="AJQ256" s="9"/>
      <c r="AJR256" s="9"/>
      <c r="AJS256" s="9"/>
      <c r="AJT256" s="9"/>
      <c r="AJU256" s="9"/>
      <c r="AJV256" s="9"/>
      <c r="AJW256" s="9"/>
      <c r="AJX256" s="9"/>
      <c r="AJY256" s="9"/>
      <c r="AJZ256" s="9"/>
      <c r="AKA256" s="9"/>
      <c r="AKB256" s="9"/>
      <c r="AKC256" s="9"/>
      <c r="AKD256" s="9"/>
      <c r="AKE256" s="9"/>
      <c r="AKF256" s="9"/>
      <c r="AKG256" s="9"/>
      <c r="AKH256" s="9"/>
      <c r="AKI256" s="9"/>
      <c r="AKJ256" s="9"/>
      <c r="AKK256" s="9"/>
      <c r="AKL256" s="9"/>
      <c r="AKM256" s="9"/>
      <c r="AKN256" s="9"/>
      <c r="AKO256" s="9"/>
      <c r="AKP256" s="9"/>
      <c r="AKQ256" s="9"/>
      <c r="AKR256" s="9"/>
      <c r="AKS256" s="9"/>
      <c r="AKT256" s="9"/>
      <c r="AKU256" s="9"/>
      <c r="AKV256" s="9"/>
      <c r="AKW256" s="9"/>
      <c r="AKX256" s="9"/>
      <c r="AKY256" s="9"/>
      <c r="AKZ256" s="9"/>
      <c r="ALA256" s="9"/>
      <c r="ALB256" s="9"/>
      <c r="ALC256" s="9"/>
      <c r="ALD256" s="9"/>
      <c r="ALE256" s="9"/>
      <c r="ALF256" s="9"/>
      <c r="ALG256" s="9"/>
      <c r="ALH256" s="9"/>
      <c r="ALI256" s="9"/>
      <c r="ALJ256" s="9"/>
      <c r="ALK256" s="9"/>
      <c r="ALL256" s="9"/>
      <c r="ALM256" s="9"/>
      <c r="ALN256" s="9"/>
      <c r="ALO256" s="9"/>
      <c r="ALP256" s="9"/>
      <c r="ALQ256" s="9"/>
      <c r="ALR256" s="9"/>
      <c r="ALS256" s="9"/>
      <c r="ALT256" s="9"/>
      <c r="ALU256" s="9"/>
      <c r="ALV256" s="9"/>
      <c r="ALW256" s="9"/>
      <c r="ALX256" s="9"/>
      <c r="ALY256" s="9"/>
      <c r="ALZ256" s="9"/>
      <c r="AMA256" s="9"/>
      <c r="AMB256" s="9"/>
      <c r="AMC256" s="9"/>
      <c r="AMD256" s="9"/>
      <c r="AME256" s="9"/>
      <c r="AMF256" s="9"/>
      <c r="AMG256" s="9"/>
      <c r="AMH256" s="9"/>
      <c r="AMI256" s="9"/>
      <c r="AMJ256" s="9"/>
      <c r="AMK256" s="9"/>
      <c r="AML256" s="9"/>
      <c r="AMM256" s="9"/>
      <c r="AMN256" s="9"/>
      <c r="AMO256" s="9"/>
      <c r="AMP256" s="9"/>
      <c r="AMQ256" s="9"/>
      <c r="AMR256" s="9"/>
      <c r="AMS256" s="9"/>
      <c r="AMT256" s="9"/>
      <c r="AMU256" s="9"/>
      <c r="AMV256" s="9"/>
      <c r="AMW256" s="9"/>
      <c r="AMX256" s="9"/>
      <c r="AMY256" s="9"/>
      <c r="AMZ256" s="9"/>
      <c r="ANA256" s="9"/>
      <c r="ANB256" s="9"/>
      <c r="ANC256" s="9"/>
      <c r="AND256" s="9"/>
      <c r="ANE256" s="9"/>
      <c r="ANF256" s="9"/>
      <c r="ANG256" s="9"/>
      <c r="ANH256" s="9"/>
      <c r="ANI256" s="9"/>
      <c r="ANJ256" s="9"/>
      <c r="ANK256" s="9"/>
      <c r="ANL256" s="9"/>
      <c r="ANM256" s="9"/>
      <c r="ANN256" s="9"/>
      <c r="ANO256" s="9"/>
      <c r="ANP256" s="9"/>
      <c r="ANQ256" s="9"/>
      <c r="ANR256" s="9"/>
      <c r="ANS256" s="9"/>
      <c r="ANT256" s="9"/>
      <c r="ANU256" s="9"/>
      <c r="ANV256" s="9"/>
      <c r="ANW256" s="9"/>
      <c r="ANX256" s="9"/>
      <c r="ANY256" s="9"/>
      <c r="ANZ256" s="9"/>
      <c r="AOA256" s="9"/>
      <c r="AOB256" s="9"/>
      <c r="AOC256" s="9"/>
      <c r="AOD256" s="9"/>
      <c r="AOE256" s="9"/>
      <c r="AOF256" s="9"/>
      <c r="AOG256" s="9"/>
      <c r="AOH256" s="9"/>
      <c r="AOI256" s="9"/>
      <c r="AOJ256" s="9"/>
      <c r="AOK256" s="9"/>
      <c r="AOL256" s="9"/>
      <c r="AOM256" s="9"/>
      <c r="AON256" s="9"/>
      <c r="AOO256" s="9"/>
      <c r="AOP256" s="9"/>
      <c r="AOQ256" s="9"/>
      <c r="AOR256" s="9"/>
      <c r="AOS256" s="9"/>
      <c r="AOT256" s="9"/>
      <c r="AOU256" s="9"/>
      <c r="AOV256" s="9"/>
      <c r="AOW256" s="9"/>
      <c r="AOX256" s="9"/>
      <c r="AOY256" s="9"/>
      <c r="AOZ256" s="9"/>
      <c r="APA256" s="9"/>
      <c r="APB256" s="9"/>
      <c r="APC256" s="9"/>
      <c r="APD256" s="9"/>
      <c r="APE256" s="9"/>
      <c r="APF256" s="9"/>
      <c r="APG256" s="9"/>
      <c r="APH256" s="9"/>
      <c r="API256" s="9"/>
      <c r="APJ256" s="9"/>
      <c r="APK256" s="9"/>
      <c r="APL256" s="9"/>
      <c r="APM256" s="9"/>
      <c r="APN256" s="9"/>
      <c r="APO256" s="9"/>
      <c r="APP256" s="9"/>
      <c r="APQ256" s="9"/>
      <c r="APR256" s="9"/>
      <c r="APS256" s="9"/>
      <c r="APT256" s="9"/>
      <c r="APU256" s="9"/>
      <c r="APV256" s="9"/>
      <c r="APW256" s="9"/>
      <c r="APX256" s="9"/>
      <c r="APY256" s="9"/>
      <c r="APZ256" s="9"/>
      <c r="AQA256" s="9"/>
      <c r="AQB256" s="9"/>
      <c r="AQC256" s="9"/>
      <c r="AQD256" s="9"/>
      <c r="AQE256" s="9"/>
      <c r="AQF256" s="9"/>
      <c r="AQG256" s="9"/>
      <c r="AQH256" s="9"/>
      <c r="AQI256" s="9"/>
      <c r="AQJ256" s="9"/>
      <c r="AQK256" s="9"/>
      <c r="AQL256" s="9"/>
      <c r="AQM256" s="9"/>
      <c r="AQN256" s="9"/>
      <c r="AQO256" s="9"/>
      <c r="AQP256" s="9"/>
      <c r="AQQ256" s="9"/>
      <c r="AQR256" s="9"/>
      <c r="AQS256" s="9"/>
      <c r="AQT256" s="9"/>
      <c r="AQU256" s="9"/>
      <c r="AQV256" s="9"/>
      <c r="AQW256" s="9"/>
      <c r="AQX256" s="9"/>
      <c r="AQY256" s="9"/>
      <c r="AQZ256" s="9"/>
      <c r="ARA256" s="9"/>
      <c r="ARB256" s="9"/>
      <c r="ARC256" s="9"/>
      <c r="ARD256" s="9"/>
      <c r="ARE256" s="9"/>
      <c r="ARF256" s="9"/>
      <c r="ARG256" s="9"/>
      <c r="ARH256" s="9"/>
      <c r="ARI256" s="9"/>
      <c r="ARJ256" s="9"/>
      <c r="ARK256" s="9"/>
      <c r="ARL256" s="9"/>
      <c r="ARM256" s="9"/>
      <c r="ARN256" s="9"/>
      <c r="ARO256" s="9"/>
      <c r="ARP256" s="9"/>
      <c r="ARQ256" s="9"/>
      <c r="ARR256" s="9"/>
      <c r="ARS256" s="9"/>
      <c r="ART256" s="9"/>
      <c r="ARU256" s="9"/>
      <c r="ARV256" s="9"/>
      <c r="ARW256" s="9"/>
      <c r="ARX256" s="9"/>
      <c r="ARY256" s="9"/>
      <c r="ARZ256" s="9"/>
      <c r="ASA256" s="9"/>
      <c r="ASB256" s="9"/>
      <c r="ASC256" s="9"/>
      <c r="ASD256" s="9"/>
      <c r="ASE256" s="9"/>
      <c r="ASF256" s="9"/>
      <c r="ASG256" s="9"/>
      <c r="ASH256" s="9"/>
      <c r="ASI256" s="9"/>
      <c r="ASJ256" s="9"/>
      <c r="ASK256" s="9"/>
      <c r="ASL256" s="9"/>
      <c r="ASM256" s="9"/>
      <c r="ASN256" s="9"/>
      <c r="ASO256" s="9"/>
      <c r="ASP256" s="9"/>
      <c r="ASQ256" s="9"/>
      <c r="ASR256" s="9"/>
      <c r="ASS256" s="9"/>
      <c r="AST256" s="9"/>
      <c r="ASU256" s="9"/>
      <c r="ASV256" s="9"/>
      <c r="ASW256" s="9"/>
      <c r="ASX256" s="9"/>
      <c r="ASY256" s="9"/>
      <c r="ASZ256" s="9"/>
      <c r="ATA256" s="9"/>
      <c r="ATB256" s="9"/>
      <c r="ATC256" s="9"/>
      <c r="ATD256" s="9"/>
      <c r="ATE256" s="9"/>
      <c r="ATF256" s="9"/>
      <c r="ATG256" s="9"/>
      <c r="ATH256" s="9"/>
      <c r="ATI256" s="9"/>
      <c r="ATJ256" s="9"/>
      <c r="ATK256" s="9"/>
      <c r="ATL256" s="9"/>
      <c r="ATM256" s="9"/>
      <c r="ATN256" s="9"/>
      <c r="ATO256" s="9"/>
      <c r="ATP256" s="9"/>
      <c r="ATQ256" s="9"/>
      <c r="ATR256" s="9"/>
      <c r="ATS256" s="9"/>
      <c r="ATT256" s="9"/>
      <c r="ATU256" s="9"/>
      <c r="ATV256" s="9"/>
      <c r="ATW256" s="9"/>
      <c r="ATX256" s="9"/>
      <c r="ATY256" s="9"/>
      <c r="ATZ256" s="9"/>
      <c r="AUA256" s="9"/>
      <c r="AUB256" s="9"/>
      <c r="AUC256" s="9"/>
      <c r="AUD256" s="9"/>
      <c r="AUE256" s="9"/>
      <c r="AUF256" s="9"/>
      <c r="AUG256" s="9"/>
      <c r="AUH256" s="9"/>
      <c r="AUI256" s="9"/>
      <c r="AUJ256" s="9"/>
      <c r="AUK256" s="9"/>
      <c r="AUL256" s="9"/>
      <c r="AUM256" s="9"/>
      <c r="AUN256" s="9"/>
      <c r="AUO256" s="9"/>
      <c r="AUP256" s="9"/>
      <c r="AUQ256" s="9"/>
      <c r="AUR256" s="9"/>
      <c r="AUS256" s="9"/>
      <c r="AUT256" s="9"/>
      <c r="AUU256" s="9"/>
      <c r="AUV256" s="9"/>
      <c r="AUW256" s="9"/>
      <c r="AUX256" s="9"/>
      <c r="AUY256" s="9"/>
      <c r="AUZ256" s="9"/>
      <c r="AVA256" s="9"/>
      <c r="AVB256" s="9"/>
      <c r="AVC256" s="9"/>
      <c r="AVD256" s="9"/>
      <c r="AVE256" s="9"/>
      <c r="AVF256" s="9"/>
      <c r="AVG256" s="9"/>
      <c r="AVH256" s="9"/>
      <c r="AVI256" s="9"/>
      <c r="AVJ256" s="9"/>
      <c r="AVK256" s="9"/>
      <c r="AVL256" s="9"/>
      <c r="AVM256" s="9"/>
      <c r="AVN256" s="9"/>
      <c r="AVO256" s="9"/>
      <c r="AVP256" s="9"/>
      <c r="AVQ256" s="9"/>
      <c r="AVR256" s="9"/>
      <c r="AVS256" s="9"/>
      <c r="AVT256" s="9"/>
      <c r="AVU256" s="9"/>
      <c r="AVV256" s="9"/>
      <c r="AVW256" s="9"/>
      <c r="AVX256" s="9"/>
      <c r="AVY256" s="9"/>
      <c r="AVZ256" s="9"/>
      <c r="AWA256" s="9"/>
      <c r="AWB256" s="9"/>
      <c r="AWC256" s="9"/>
      <c r="AWD256" s="9"/>
      <c r="AWE256" s="9"/>
      <c r="AWF256" s="9"/>
      <c r="AWG256" s="9"/>
      <c r="AWH256" s="9"/>
      <c r="AWI256" s="9"/>
      <c r="AWJ256" s="9"/>
      <c r="AWK256" s="9"/>
      <c r="AWL256" s="9"/>
      <c r="AWM256" s="9"/>
      <c r="AWN256" s="9"/>
      <c r="AWO256" s="9"/>
      <c r="AWP256" s="9"/>
      <c r="AWQ256" s="9"/>
      <c r="AWR256" s="9"/>
      <c r="AWS256" s="9"/>
      <c r="AWT256" s="9"/>
      <c r="AWU256" s="9"/>
      <c r="AWV256" s="9"/>
      <c r="AWW256" s="9"/>
      <c r="AWX256" s="9"/>
      <c r="AWY256" s="9"/>
      <c r="AWZ256" s="9"/>
      <c r="AXA256" s="9"/>
      <c r="AXB256" s="9"/>
      <c r="AXC256" s="9"/>
      <c r="AXD256" s="9"/>
      <c r="AXE256" s="9"/>
      <c r="AXF256" s="9"/>
      <c r="AXG256" s="9"/>
      <c r="AXH256" s="9"/>
      <c r="AXI256" s="9"/>
      <c r="AXJ256" s="9"/>
      <c r="AXK256" s="9"/>
      <c r="AXL256" s="9"/>
      <c r="AXM256" s="9"/>
      <c r="AXN256" s="9"/>
      <c r="AXO256" s="9"/>
      <c r="AXP256" s="9"/>
      <c r="AXQ256" s="9"/>
      <c r="AXR256" s="9"/>
      <c r="AXS256" s="9"/>
      <c r="AXT256" s="9"/>
      <c r="AXU256" s="9"/>
      <c r="AXV256" s="9"/>
      <c r="AXW256" s="9"/>
      <c r="AXX256" s="9"/>
      <c r="AXY256" s="9"/>
      <c r="AXZ256" s="9"/>
      <c r="AYA256" s="9"/>
      <c r="AYB256" s="9"/>
      <c r="AYC256" s="9"/>
      <c r="AYD256" s="9"/>
      <c r="AYE256" s="9"/>
      <c r="AYF256" s="9"/>
      <c r="AYG256" s="9"/>
      <c r="AYH256" s="9"/>
      <c r="AYI256" s="9"/>
      <c r="AYJ256" s="9"/>
      <c r="AYK256" s="9"/>
      <c r="AYL256" s="9"/>
      <c r="AYM256" s="9"/>
      <c r="AYN256" s="9"/>
      <c r="AYO256" s="9"/>
      <c r="AYP256" s="9"/>
      <c r="AYQ256" s="9"/>
      <c r="AYR256" s="9"/>
      <c r="AYS256" s="9"/>
      <c r="AYT256" s="9"/>
      <c r="AYU256" s="9"/>
      <c r="AYV256" s="9"/>
      <c r="AYW256" s="9"/>
      <c r="AYX256" s="9"/>
      <c r="AYY256" s="9"/>
      <c r="AYZ256" s="9"/>
      <c r="AZA256" s="9"/>
      <c r="AZB256" s="9"/>
      <c r="AZC256" s="9"/>
      <c r="AZD256" s="9"/>
      <c r="AZE256" s="9"/>
      <c r="AZF256" s="9"/>
      <c r="AZG256" s="9"/>
      <c r="AZH256" s="9"/>
      <c r="AZI256" s="9"/>
      <c r="AZJ256" s="9"/>
      <c r="AZK256" s="9"/>
      <c r="AZL256" s="9"/>
      <c r="AZM256" s="9"/>
      <c r="AZN256" s="9"/>
      <c r="AZO256" s="9"/>
      <c r="AZP256" s="9"/>
      <c r="AZQ256" s="9"/>
      <c r="AZR256" s="9"/>
      <c r="AZS256" s="9"/>
      <c r="AZT256" s="9"/>
      <c r="AZU256" s="9"/>
      <c r="AZV256" s="9"/>
      <c r="AZW256" s="9"/>
      <c r="AZX256" s="9"/>
      <c r="AZY256" s="9"/>
      <c r="AZZ256" s="9"/>
      <c r="BAA256" s="9"/>
      <c r="BAB256" s="9"/>
      <c r="BAC256" s="9"/>
      <c r="BAD256" s="9"/>
      <c r="BAE256" s="9"/>
      <c r="BAF256" s="9"/>
      <c r="BAG256" s="9"/>
      <c r="BAH256" s="9"/>
      <c r="BAI256" s="9"/>
      <c r="BAJ256" s="9"/>
      <c r="BAK256" s="9"/>
      <c r="BAL256" s="9"/>
      <c r="BAM256" s="9"/>
      <c r="BAN256" s="9"/>
      <c r="BAO256" s="9"/>
      <c r="BAP256" s="9"/>
      <c r="BAQ256" s="9"/>
      <c r="BAR256" s="9"/>
      <c r="BAS256" s="9"/>
      <c r="BAT256" s="9"/>
      <c r="BAU256" s="9"/>
      <c r="BAV256" s="9"/>
      <c r="BAW256" s="9"/>
      <c r="BAX256" s="9"/>
      <c r="BAY256" s="9"/>
      <c r="BAZ256" s="9"/>
      <c r="BBA256" s="9"/>
      <c r="BBB256" s="9"/>
      <c r="BBC256" s="9"/>
      <c r="BBD256" s="9"/>
      <c r="BBE256" s="9"/>
      <c r="BBF256" s="9"/>
      <c r="BBG256" s="9"/>
      <c r="BBH256" s="9"/>
      <c r="BBI256" s="9"/>
      <c r="BBJ256" s="9"/>
      <c r="BBK256" s="9"/>
      <c r="BBL256" s="9"/>
      <c r="BBM256" s="9"/>
      <c r="BBN256" s="9"/>
      <c r="BBO256" s="9"/>
      <c r="BBP256" s="9"/>
      <c r="BBQ256" s="9"/>
      <c r="BBR256" s="9"/>
      <c r="BBS256" s="9"/>
      <c r="BBT256" s="9"/>
      <c r="BBU256" s="9"/>
      <c r="BBV256" s="9"/>
      <c r="BBW256" s="9"/>
      <c r="BBX256" s="9"/>
      <c r="BBY256" s="9"/>
      <c r="BBZ256" s="9"/>
      <c r="BCA256" s="9"/>
      <c r="BCB256" s="9"/>
      <c r="BCC256" s="9"/>
      <c r="BCD256" s="9"/>
      <c r="BCE256" s="9"/>
      <c r="BCF256" s="9"/>
      <c r="BCG256" s="9"/>
      <c r="BCH256" s="9"/>
      <c r="BCI256" s="9"/>
      <c r="BCJ256" s="9"/>
      <c r="BCK256" s="9"/>
      <c r="BCL256" s="9"/>
      <c r="BCM256" s="9"/>
      <c r="BCN256" s="9"/>
      <c r="BCO256" s="9"/>
      <c r="BCP256" s="9"/>
      <c r="BCQ256" s="9"/>
      <c r="BCR256" s="9"/>
      <c r="BCS256" s="9"/>
      <c r="BCT256" s="9"/>
      <c r="BCU256" s="9"/>
      <c r="BCV256" s="9"/>
      <c r="BCW256" s="9"/>
      <c r="BCX256" s="9"/>
      <c r="BCY256" s="9"/>
      <c r="BCZ256" s="9"/>
      <c r="BDA256" s="9"/>
      <c r="BDB256" s="9"/>
      <c r="BDC256" s="9"/>
      <c r="BDD256" s="9"/>
      <c r="BDE256" s="9"/>
      <c r="BDF256" s="9"/>
      <c r="BDG256" s="9"/>
      <c r="BDH256" s="9"/>
      <c r="BDI256" s="9"/>
      <c r="BDJ256" s="9"/>
      <c r="BDK256" s="9"/>
      <c r="BDL256" s="9"/>
      <c r="BDM256" s="9"/>
      <c r="BDN256" s="9"/>
      <c r="BDO256" s="9"/>
      <c r="BDP256" s="9"/>
      <c r="BDQ256" s="9"/>
      <c r="BDR256" s="9"/>
      <c r="BDS256" s="9"/>
      <c r="BDT256" s="9"/>
      <c r="BDU256" s="9"/>
      <c r="BDV256" s="9"/>
      <c r="BDW256" s="9"/>
      <c r="BDX256" s="9"/>
      <c r="BDY256" s="9"/>
      <c r="BDZ256" s="9"/>
      <c r="BEA256" s="9"/>
      <c r="BEB256" s="9"/>
      <c r="BEC256" s="9"/>
      <c r="BED256" s="9"/>
      <c r="BEE256" s="9"/>
      <c r="BEF256" s="9"/>
      <c r="BEG256" s="9"/>
      <c r="BEH256" s="9"/>
      <c r="BEI256" s="9"/>
      <c r="BEJ256" s="9"/>
      <c r="BEK256" s="9"/>
      <c r="BEL256" s="9"/>
      <c r="BEM256" s="9"/>
      <c r="BEN256" s="9"/>
      <c r="BEO256" s="9"/>
      <c r="BEP256" s="9"/>
      <c r="BEQ256" s="9"/>
      <c r="BER256" s="9"/>
      <c r="BES256" s="9"/>
      <c r="BET256" s="9"/>
      <c r="BEU256" s="9"/>
      <c r="BEV256" s="9"/>
      <c r="BEW256" s="9"/>
      <c r="BEX256" s="9"/>
      <c r="BEY256" s="9"/>
      <c r="BEZ256" s="9"/>
      <c r="BFA256" s="9"/>
      <c r="BFB256" s="9"/>
      <c r="BFC256" s="9"/>
      <c r="BFD256" s="9"/>
      <c r="BFE256" s="9"/>
      <c r="BFF256" s="9"/>
      <c r="BFG256" s="9"/>
      <c r="BFH256" s="9"/>
      <c r="BFI256" s="9"/>
      <c r="BFJ256" s="9"/>
      <c r="BFK256" s="9"/>
      <c r="BFL256" s="9"/>
      <c r="BFM256" s="9"/>
      <c r="BFN256" s="9"/>
      <c r="BFO256" s="9"/>
      <c r="BFP256" s="9"/>
      <c r="BFQ256" s="9"/>
      <c r="BFR256" s="9"/>
      <c r="BFS256" s="9"/>
      <c r="BFT256" s="9"/>
      <c r="BFU256" s="9"/>
      <c r="BFV256" s="9"/>
      <c r="BFW256" s="9"/>
      <c r="BFX256" s="9"/>
      <c r="BFY256" s="9"/>
      <c r="BFZ256" s="9"/>
      <c r="BGA256" s="9"/>
      <c r="BGB256" s="9"/>
      <c r="BGC256" s="9"/>
      <c r="BGD256" s="9"/>
      <c r="BGE256" s="9"/>
      <c r="BGF256" s="9"/>
      <c r="BGG256" s="9"/>
      <c r="BGH256" s="9"/>
      <c r="BGI256" s="9"/>
      <c r="BGJ256" s="9"/>
      <c r="BGK256" s="9"/>
      <c r="BGL256" s="9"/>
      <c r="BGM256" s="9"/>
      <c r="BGN256" s="9"/>
      <c r="BGO256" s="9"/>
      <c r="BGP256" s="9"/>
      <c r="BGQ256" s="9"/>
      <c r="BGR256" s="9"/>
      <c r="BGS256" s="9"/>
      <c r="BGT256" s="9"/>
      <c r="BGU256" s="9"/>
      <c r="BGV256" s="9"/>
      <c r="BGW256" s="9"/>
      <c r="BGX256" s="9"/>
      <c r="BGY256" s="9"/>
      <c r="BGZ256" s="9"/>
      <c r="BHA256" s="9"/>
      <c r="BHB256" s="9"/>
      <c r="BHC256" s="9"/>
      <c r="BHD256" s="9"/>
      <c r="BHE256" s="9"/>
      <c r="BHF256" s="9"/>
      <c r="BHG256" s="9"/>
      <c r="BHH256" s="9"/>
      <c r="BHI256" s="9"/>
      <c r="BHJ256" s="9"/>
      <c r="BHK256" s="9"/>
      <c r="BHL256" s="9"/>
      <c r="BHM256" s="9"/>
      <c r="BHN256" s="9"/>
      <c r="BHO256" s="9"/>
      <c r="BHP256" s="9"/>
      <c r="BHQ256" s="9"/>
      <c r="BHR256" s="9"/>
      <c r="BHS256" s="9"/>
      <c r="BHT256" s="9"/>
      <c r="BHU256" s="9"/>
      <c r="BHV256" s="9"/>
      <c r="BHW256" s="9"/>
      <c r="BHX256" s="9"/>
      <c r="BHY256" s="9"/>
      <c r="BHZ256" s="9"/>
      <c r="BIA256" s="9"/>
      <c r="BIB256" s="9"/>
      <c r="BIC256" s="9"/>
      <c r="BID256" s="9"/>
      <c r="BIE256" s="9"/>
      <c r="BIF256" s="9"/>
      <c r="BIG256" s="9"/>
      <c r="BIH256" s="9"/>
      <c r="BII256" s="9"/>
      <c r="BIJ256" s="9"/>
      <c r="BIK256" s="9"/>
      <c r="BIL256" s="9"/>
      <c r="BIM256" s="9"/>
      <c r="BIN256" s="9"/>
      <c r="BIO256" s="9"/>
      <c r="BIP256" s="9"/>
      <c r="BIQ256" s="9"/>
      <c r="BIR256" s="9"/>
      <c r="BIS256" s="9"/>
      <c r="BIT256" s="9"/>
      <c r="BIU256" s="9"/>
      <c r="BIV256" s="9"/>
      <c r="BIW256" s="9"/>
      <c r="BIX256" s="9"/>
      <c r="BIY256" s="9"/>
      <c r="BIZ256" s="9"/>
      <c r="BJA256" s="9"/>
      <c r="BJB256" s="9"/>
      <c r="BJC256" s="9"/>
      <c r="BJD256" s="9"/>
      <c r="BJE256" s="9"/>
      <c r="BJF256" s="9"/>
      <c r="BJG256" s="9"/>
      <c r="BJH256" s="9"/>
      <c r="BJI256" s="9"/>
      <c r="BJJ256" s="9"/>
      <c r="BJK256" s="9"/>
      <c r="BJL256" s="9"/>
      <c r="BJM256" s="9"/>
      <c r="BJN256" s="9"/>
      <c r="BJO256" s="9"/>
      <c r="BJP256" s="9"/>
      <c r="BJQ256" s="9"/>
      <c r="BJR256" s="9"/>
      <c r="BJS256" s="9"/>
      <c r="BJT256" s="9"/>
      <c r="BJU256" s="9"/>
      <c r="BJV256" s="9"/>
      <c r="BJW256" s="9"/>
      <c r="BJX256" s="9"/>
      <c r="BJY256" s="9"/>
      <c r="BJZ256" s="9"/>
      <c r="BKA256" s="9"/>
      <c r="BKB256" s="9"/>
      <c r="BKC256" s="9"/>
      <c r="BKD256" s="9"/>
      <c r="BKE256" s="9"/>
      <c r="BKF256" s="9"/>
      <c r="BKG256" s="9"/>
      <c r="BKH256" s="9"/>
      <c r="BKI256" s="9"/>
      <c r="BKJ256" s="9"/>
      <c r="BKK256" s="9"/>
      <c r="BKL256" s="9"/>
      <c r="BKM256" s="9"/>
      <c r="BKN256" s="9"/>
      <c r="BKO256" s="9"/>
      <c r="BKP256" s="9"/>
      <c r="BKQ256" s="9"/>
      <c r="BKR256" s="9"/>
      <c r="BKS256" s="9"/>
      <c r="BKT256" s="9"/>
      <c r="BKU256" s="9"/>
      <c r="BKV256" s="9"/>
      <c r="BKW256" s="9"/>
      <c r="BKX256" s="9"/>
      <c r="BKY256" s="9"/>
      <c r="BKZ256" s="9"/>
      <c r="BLA256" s="9"/>
      <c r="BLB256" s="9"/>
      <c r="BLC256" s="9"/>
      <c r="BLD256" s="9"/>
      <c r="BLE256" s="9"/>
      <c r="BLF256" s="9"/>
      <c r="BLG256" s="9"/>
      <c r="BLH256" s="9"/>
      <c r="BLI256" s="9"/>
      <c r="BLJ256" s="9"/>
      <c r="BLK256" s="9"/>
      <c r="BLL256" s="9"/>
      <c r="BLM256" s="9"/>
      <c r="BLN256" s="9"/>
      <c r="BLO256" s="9"/>
      <c r="BLP256" s="9"/>
      <c r="BLQ256" s="9"/>
      <c r="BLR256" s="9"/>
      <c r="BLS256" s="9"/>
      <c r="BLT256" s="9"/>
      <c r="BLU256" s="9"/>
      <c r="BLV256" s="9"/>
      <c r="BLW256" s="9"/>
      <c r="BLX256" s="9"/>
      <c r="BLY256" s="9"/>
      <c r="BLZ256" s="9"/>
      <c r="BMA256" s="9"/>
      <c r="BMB256" s="9"/>
      <c r="BMC256" s="9"/>
      <c r="BMD256" s="9"/>
      <c r="BME256" s="9"/>
      <c r="BMF256" s="9"/>
      <c r="BMG256" s="9"/>
      <c r="BMH256" s="9"/>
      <c r="BMI256" s="9"/>
      <c r="BMJ256" s="9"/>
      <c r="BMK256" s="9"/>
      <c r="BML256" s="9"/>
      <c r="BMM256" s="9"/>
      <c r="BMN256" s="9"/>
      <c r="BMO256" s="9"/>
      <c r="BMP256" s="9"/>
      <c r="BMQ256" s="9"/>
      <c r="BMR256" s="9"/>
      <c r="BMS256" s="9"/>
      <c r="BMT256" s="9"/>
      <c r="BMU256" s="9"/>
      <c r="BMV256" s="9"/>
      <c r="BMW256" s="9"/>
      <c r="BMX256" s="9"/>
      <c r="BMY256" s="9"/>
      <c r="BMZ256" s="9"/>
      <c r="BNA256" s="9"/>
      <c r="BNB256" s="9"/>
      <c r="BNC256" s="9"/>
      <c r="BND256" s="9"/>
      <c r="BNE256" s="9"/>
      <c r="BNF256" s="9"/>
      <c r="BNG256" s="9"/>
      <c r="BNH256" s="9"/>
      <c r="BNI256" s="9"/>
      <c r="BNJ256" s="9"/>
      <c r="BNK256" s="9"/>
      <c r="BNL256" s="9"/>
      <c r="BNM256" s="9"/>
      <c r="BNN256" s="9"/>
      <c r="BNO256" s="9"/>
      <c r="BNP256" s="9"/>
      <c r="BNQ256" s="9"/>
      <c r="BNR256" s="9"/>
      <c r="BNS256" s="9"/>
      <c r="BNT256" s="9"/>
      <c r="BNU256" s="9"/>
      <c r="BNV256" s="9"/>
      <c r="BNW256" s="9"/>
      <c r="BNX256" s="9"/>
      <c r="BNY256" s="9"/>
      <c r="BNZ256" s="9"/>
      <c r="BOA256" s="9"/>
      <c r="BOB256" s="9"/>
      <c r="BOC256" s="9"/>
      <c r="BOD256" s="9"/>
      <c r="BOE256" s="9"/>
      <c r="BOF256" s="9"/>
      <c r="BOG256" s="9"/>
      <c r="BOH256" s="9"/>
      <c r="BOI256" s="9"/>
      <c r="BOJ256" s="9"/>
      <c r="BOK256" s="9"/>
      <c r="BOL256" s="9"/>
      <c r="BOM256" s="9"/>
      <c r="BON256" s="9"/>
      <c r="BOO256" s="9"/>
      <c r="BOP256" s="9"/>
      <c r="BOQ256" s="9"/>
      <c r="BOR256" s="9"/>
      <c r="BOS256" s="9"/>
      <c r="BOT256" s="9"/>
      <c r="BOU256" s="9"/>
      <c r="BOV256" s="9"/>
      <c r="BOW256" s="9"/>
      <c r="BOX256" s="9"/>
      <c r="BOY256" s="9"/>
      <c r="BOZ256" s="9"/>
      <c r="BPA256" s="9"/>
      <c r="BPB256" s="9"/>
      <c r="BPC256" s="9"/>
      <c r="BPD256" s="9"/>
      <c r="BPE256" s="9"/>
      <c r="BPF256" s="9"/>
      <c r="BPG256" s="9"/>
      <c r="BPH256" s="9"/>
      <c r="BPI256" s="9"/>
      <c r="BPJ256" s="9"/>
      <c r="BPK256" s="9"/>
      <c r="BPL256" s="9"/>
      <c r="BPM256" s="9"/>
      <c r="BPN256" s="9"/>
      <c r="BPO256" s="9"/>
      <c r="BPP256" s="9"/>
      <c r="BPQ256" s="9"/>
      <c r="BPR256" s="9"/>
      <c r="BPS256" s="9"/>
      <c r="BPT256" s="9"/>
      <c r="BPU256" s="9"/>
      <c r="BPV256" s="9"/>
      <c r="BPW256" s="9"/>
      <c r="BPX256" s="9"/>
      <c r="BPY256" s="9"/>
      <c r="BPZ256" s="9"/>
      <c r="BQA256" s="9"/>
      <c r="BQB256" s="9"/>
      <c r="BQC256" s="9"/>
      <c r="BQD256" s="9"/>
      <c r="BQE256" s="9"/>
      <c r="BQF256" s="9"/>
      <c r="BQG256" s="9"/>
      <c r="BQH256" s="9"/>
      <c r="BQI256" s="9"/>
      <c r="BQJ256" s="9"/>
      <c r="BQK256" s="9"/>
      <c r="BQL256" s="9"/>
      <c r="BQM256" s="9"/>
      <c r="BQN256" s="9"/>
      <c r="BQO256" s="9"/>
      <c r="BQP256" s="9"/>
      <c r="BQQ256" s="9"/>
      <c r="BQR256" s="9"/>
      <c r="BQS256" s="9"/>
      <c r="BQT256" s="9"/>
      <c r="BQU256" s="9"/>
      <c r="BQV256" s="9"/>
      <c r="BQW256" s="9"/>
      <c r="BQX256" s="9"/>
      <c r="BQY256" s="9"/>
      <c r="BQZ256" s="9"/>
      <c r="BRA256" s="9"/>
      <c r="BRB256" s="9"/>
      <c r="BRC256" s="9"/>
      <c r="BRD256" s="9"/>
      <c r="BRE256" s="9"/>
      <c r="BRF256" s="9"/>
      <c r="BRG256" s="9"/>
      <c r="BRH256" s="9"/>
      <c r="BRI256" s="9"/>
      <c r="BRJ256" s="9"/>
      <c r="BRK256" s="9"/>
      <c r="BRL256" s="9"/>
      <c r="BRM256" s="9"/>
      <c r="BRN256" s="9"/>
      <c r="BRO256" s="9"/>
      <c r="BRP256" s="9"/>
      <c r="BRQ256" s="9"/>
      <c r="BRR256" s="9"/>
      <c r="BRS256" s="9"/>
      <c r="BRT256" s="9"/>
      <c r="BRU256" s="9"/>
      <c r="BRV256" s="9"/>
      <c r="BRW256" s="9"/>
      <c r="BRX256" s="9"/>
      <c r="BRY256" s="9"/>
      <c r="BRZ256" s="9"/>
      <c r="BSA256" s="9"/>
      <c r="BSB256" s="9"/>
      <c r="BSC256" s="9"/>
      <c r="BSD256" s="9"/>
      <c r="BSE256" s="9"/>
      <c r="BSF256" s="9"/>
      <c r="BSG256" s="9"/>
      <c r="BSH256" s="9"/>
      <c r="BSI256" s="9"/>
      <c r="BSJ256" s="9"/>
      <c r="BSK256" s="9"/>
      <c r="BSL256" s="9"/>
      <c r="BSM256" s="9"/>
      <c r="BSN256" s="9"/>
      <c r="BSO256" s="9"/>
      <c r="BSP256" s="9"/>
      <c r="BSQ256" s="9"/>
      <c r="BSR256" s="9"/>
      <c r="BSS256" s="9"/>
      <c r="BST256" s="9"/>
      <c r="BSU256" s="9"/>
      <c r="BSV256" s="9"/>
      <c r="BSW256" s="9"/>
      <c r="BSX256" s="9"/>
      <c r="BSY256" s="9"/>
      <c r="BSZ256" s="9"/>
      <c r="BTA256" s="9"/>
      <c r="BTB256" s="9"/>
      <c r="BTC256" s="9"/>
      <c r="BTD256" s="9"/>
      <c r="BTE256" s="9"/>
      <c r="BTF256" s="9"/>
      <c r="BTG256" s="9"/>
      <c r="BTH256" s="9"/>
      <c r="BTI256" s="9"/>
      <c r="BTJ256" s="9"/>
      <c r="BTK256" s="9"/>
      <c r="BTL256" s="9"/>
      <c r="BTM256" s="9"/>
      <c r="BTN256" s="9"/>
      <c r="BTO256" s="9"/>
      <c r="BTP256" s="9"/>
      <c r="BTQ256" s="9"/>
      <c r="BTR256" s="9"/>
      <c r="BTS256" s="9"/>
      <c r="BTT256" s="9"/>
      <c r="BTU256" s="9"/>
      <c r="BTV256" s="9"/>
      <c r="BTW256" s="9"/>
      <c r="BTX256" s="9"/>
      <c r="BTY256" s="9"/>
      <c r="BTZ256" s="9"/>
      <c r="BUA256" s="9"/>
      <c r="BUB256" s="9"/>
      <c r="BUC256" s="9"/>
      <c r="BUD256" s="9"/>
      <c r="BUE256" s="9"/>
      <c r="BUF256" s="9"/>
      <c r="BUG256" s="9"/>
      <c r="BUH256" s="9"/>
      <c r="BUI256" s="9"/>
      <c r="BUJ256" s="9"/>
      <c r="BUK256" s="9"/>
      <c r="BUL256" s="9"/>
      <c r="BUM256" s="9"/>
      <c r="BUN256" s="9"/>
      <c r="BUO256" s="9"/>
      <c r="BUP256" s="9"/>
      <c r="BUQ256" s="9"/>
      <c r="BUR256" s="9"/>
      <c r="BUS256" s="9"/>
      <c r="BUT256" s="9"/>
      <c r="BUU256" s="9"/>
      <c r="BUV256" s="9"/>
      <c r="BUW256" s="9"/>
      <c r="BUX256" s="9"/>
      <c r="BUY256" s="9"/>
      <c r="BUZ256" s="9"/>
      <c r="BVA256" s="9"/>
      <c r="BVB256" s="9"/>
      <c r="BVC256" s="9"/>
      <c r="BVD256" s="9"/>
      <c r="BVE256" s="9"/>
      <c r="BVF256" s="9"/>
      <c r="BVG256" s="9"/>
      <c r="BVH256" s="9"/>
      <c r="BVI256" s="9"/>
      <c r="BVJ256" s="9"/>
      <c r="BVK256" s="9"/>
      <c r="BVL256" s="9"/>
      <c r="BVM256" s="9"/>
      <c r="BVN256" s="9"/>
      <c r="BVO256" s="9"/>
      <c r="BVP256" s="9"/>
      <c r="BVQ256" s="9"/>
      <c r="BVR256" s="9"/>
      <c r="BVS256" s="9"/>
      <c r="BVT256" s="9"/>
      <c r="BVU256" s="9"/>
      <c r="BVV256" s="9"/>
      <c r="BVW256" s="9"/>
      <c r="BVX256" s="9"/>
      <c r="BVY256" s="9"/>
      <c r="BVZ256" s="9"/>
      <c r="BWA256" s="9"/>
      <c r="BWB256" s="9"/>
      <c r="BWC256" s="9"/>
      <c r="BWD256" s="9"/>
      <c r="BWE256" s="9"/>
      <c r="BWF256" s="9"/>
      <c r="BWG256" s="9"/>
      <c r="BWH256" s="9"/>
      <c r="BWI256" s="9"/>
      <c r="BWJ256" s="9"/>
      <c r="BWK256" s="9"/>
      <c r="BWL256" s="9"/>
      <c r="BWM256" s="9"/>
      <c r="BWN256" s="9"/>
      <c r="BWO256" s="9"/>
      <c r="BWP256" s="9"/>
      <c r="BWQ256" s="9"/>
      <c r="BWR256" s="9"/>
      <c r="BWS256" s="9"/>
      <c r="BWT256" s="9"/>
      <c r="BWU256" s="9"/>
      <c r="BWV256" s="9"/>
      <c r="BWW256" s="9"/>
      <c r="BWX256" s="9"/>
      <c r="BWY256" s="9"/>
      <c r="BWZ256" s="9"/>
      <c r="BXA256" s="9"/>
      <c r="BXB256" s="9"/>
      <c r="BXC256" s="9"/>
      <c r="BXD256" s="9"/>
      <c r="BXE256" s="9"/>
      <c r="BXF256" s="9"/>
      <c r="BXG256" s="9"/>
      <c r="BXH256" s="9"/>
      <c r="BXI256" s="9"/>
      <c r="BXJ256" s="9"/>
      <c r="BXK256" s="9"/>
      <c r="BXL256" s="9"/>
      <c r="BXM256" s="9"/>
      <c r="BXN256" s="9"/>
      <c r="BXO256" s="9"/>
      <c r="BXP256" s="9"/>
      <c r="BXQ256" s="9"/>
      <c r="BXR256" s="9"/>
      <c r="BXS256" s="9"/>
      <c r="BXT256" s="9"/>
      <c r="BXU256" s="9"/>
      <c r="BXV256" s="9"/>
      <c r="BXW256" s="9"/>
      <c r="BXX256" s="9"/>
      <c r="BXY256" s="9"/>
      <c r="BXZ256" s="9"/>
      <c r="BYA256" s="9"/>
      <c r="BYB256" s="9"/>
      <c r="BYC256" s="9"/>
      <c r="BYD256" s="9"/>
      <c r="BYE256" s="9"/>
      <c r="BYF256" s="9"/>
      <c r="BYG256" s="9"/>
      <c r="BYH256" s="9"/>
      <c r="BYI256" s="9"/>
      <c r="BYJ256" s="9"/>
      <c r="BYK256" s="9"/>
      <c r="BYL256" s="9"/>
      <c r="BYM256" s="9"/>
      <c r="BYN256" s="9"/>
      <c r="BYO256" s="9"/>
      <c r="BYP256" s="9"/>
      <c r="BYQ256" s="9"/>
      <c r="BYR256" s="9"/>
      <c r="BYS256" s="9"/>
      <c r="BYT256" s="9"/>
      <c r="BYU256" s="9"/>
      <c r="BYV256" s="9"/>
      <c r="BYW256" s="9"/>
      <c r="BYX256" s="9"/>
      <c r="BYY256" s="9"/>
      <c r="BYZ256" s="9"/>
      <c r="BZA256" s="9"/>
      <c r="BZB256" s="9"/>
      <c r="BZC256" s="9"/>
      <c r="BZD256" s="9"/>
      <c r="BZE256" s="9"/>
      <c r="BZF256" s="9"/>
      <c r="BZG256" s="9"/>
      <c r="BZH256" s="9"/>
      <c r="BZI256" s="9"/>
      <c r="BZJ256" s="9"/>
      <c r="BZK256" s="9"/>
      <c r="BZL256" s="9"/>
      <c r="BZM256" s="9"/>
      <c r="BZN256" s="9"/>
      <c r="BZO256" s="9"/>
      <c r="BZP256" s="9"/>
      <c r="BZQ256" s="9"/>
      <c r="BZR256" s="9"/>
      <c r="BZS256" s="9"/>
      <c r="BZT256" s="9"/>
      <c r="BZU256" s="9"/>
      <c r="BZV256" s="9"/>
      <c r="BZW256" s="9"/>
      <c r="BZX256" s="9"/>
      <c r="BZY256" s="9"/>
      <c r="BZZ256" s="9"/>
      <c r="CAA256" s="9"/>
      <c r="CAB256" s="9"/>
      <c r="CAC256" s="9"/>
      <c r="CAD256" s="9"/>
      <c r="CAE256" s="9"/>
      <c r="CAF256" s="9"/>
      <c r="CAG256" s="9"/>
      <c r="CAH256" s="9"/>
      <c r="CAI256" s="9"/>
      <c r="CAJ256" s="9"/>
      <c r="CAK256" s="9"/>
      <c r="CAL256" s="9"/>
      <c r="CAM256" s="9"/>
      <c r="CAN256" s="9"/>
      <c r="CAO256" s="9"/>
      <c r="CAP256" s="9"/>
      <c r="CAQ256" s="9"/>
      <c r="CAR256" s="9"/>
      <c r="CAS256" s="9"/>
      <c r="CAT256" s="9"/>
      <c r="CAU256" s="9"/>
      <c r="CAV256" s="9"/>
      <c r="CAW256" s="9"/>
      <c r="CAX256" s="9"/>
      <c r="CAY256" s="9"/>
      <c r="CAZ256" s="9"/>
      <c r="CBA256" s="9"/>
      <c r="CBB256" s="9"/>
      <c r="CBC256" s="9"/>
      <c r="CBD256" s="9"/>
      <c r="CBE256" s="9"/>
      <c r="CBF256" s="9"/>
      <c r="CBG256" s="9"/>
      <c r="CBH256" s="9"/>
      <c r="CBI256" s="9"/>
      <c r="CBJ256" s="9"/>
      <c r="CBK256" s="9"/>
      <c r="CBL256" s="9"/>
      <c r="CBM256" s="9"/>
      <c r="CBN256" s="9"/>
      <c r="CBO256" s="9"/>
      <c r="CBP256" s="9"/>
      <c r="CBQ256" s="9"/>
      <c r="CBR256" s="9"/>
      <c r="CBS256" s="9"/>
      <c r="CBT256" s="9"/>
      <c r="CBU256" s="9"/>
      <c r="CBV256" s="9"/>
      <c r="CBW256" s="9"/>
      <c r="CBX256" s="9"/>
      <c r="CBY256" s="9"/>
      <c r="CBZ256" s="9"/>
      <c r="CCA256" s="9"/>
      <c r="CCB256" s="9"/>
      <c r="CCC256" s="9"/>
      <c r="CCD256" s="9"/>
      <c r="CCE256" s="9"/>
      <c r="CCF256" s="9"/>
      <c r="CCG256" s="9"/>
      <c r="CCH256" s="9"/>
      <c r="CCI256" s="9"/>
      <c r="CCJ256" s="9"/>
      <c r="CCK256" s="9"/>
      <c r="CCL256" s="9"/>
      <c r="CCM256" s="9"/>
      <c r="CCN256" s="9"/>
      <c r="CCO256" s="9"/>
      <c r="CCP256" s="9"/>
      <c r="CCQ256" s="9"/>
      <c r="CCR256" s="9"/>
      <c r="CCS256" s="9"/>
      <c r="CCT256" s="9"/>
      <c r="CCU256" s="9"/>
      <c r="CCV256" s="9"/>
      <c r="CCW256" s="9"/>
      <c r="CCX256" s="9"/>
      <c r="CCY256" s="9"/>
      <c r="CCZ256" s="9"/>
      <c r="CDA256" s="9"/>
      <c r="CDB256" s="9"/>
      <c r="CDC256" s="9"/>
      <c r="CDD256" s="9"/>
      <c r="CDE256" s="9"/>
      <c r="CDF256" s="9"/>
      <c r="CDG256" s="9"/>
      <c r="CDH256" s="9"/>
      <c r="CDI256" s="9"/>
      <c r="CDJ256" s="9"/>
      <c r="CDK256" s="9"/>
      <c r="CDL256" s="9"/>
      <c r="CDM256" s="9"/>
      <c r="CDN256" s="9"/>
      <c r="CDO256" s="9"/>
      <c r="CDP256" s="9"/>
      <c r="CDQ256" s="9"/>
      <c r="CDR256" s="9"/>
      <c r="CDS256" s="9"/>
      <c r="CDT256" s="9"/>
      <c r="CDU256" s="9"/>
      <c r="CDV256" s="9"/>
      <c r="CDW256" s="9"/>
      <c r="CDX256" s="9"/>
      <c r="CDY256" s="9"/>
      <c r="CDZ256" s="9"/>
      <c r="CEA256" s="9"/>
      <c r="CEB256" s="9"/>
      <c r="CEC256" s="9"/>
      <c r="CED256" s="9"/>
      <c r="CEE256" s="9"/>
      <c r="CEF256" s="9"/>
      <c r="CEG256" s="9"/>
      <c r="CEH256" s="9"/>
      <c r="CEI256" s="9"/>
      <c r="CEJ256" s="9"/>
      <c r="CEK256" s="9"/>
      <c r="CEL256" s="9"/>
      <c r="CEM256" s="9"/>
      <c r="CEN256" s="9"/>
      <c r="CEO256" s="9"/>
      <c r="CEP256" s="9"/>
      <c r="CEQ256" s="9"/>
      <c r="CER256" s="9"/>
      <c r="CES256" s="9"/>
      <c r="CET256" s="9"/>
      <c r="CEU256" s="9"/>
      <c r="CEV256" s="9"/>
      <c r="CEW256" s="9"/>
      <c r="CEX256" s="9"/>
      <c r="CEY256" s="9"/>
      <c r="CEZ256" s="9"/>
      <c r="CFA256" s="9"/>
      <c r="CFB256" s="9"/>
      <c r="CFC256" s="9"/>
      <c r="CFD256" s="9"/>
      <c r="CFE256" s="9"/>
      <c r="CFF256" s="9"/>
      <c r="CFG256" s="9"/>
      <c r="CFH256" s="9"/>
      <c r="CFI256" s="9"/>
      <c r="CFJ256" s="9"/>
      <c r="CFK256" s="9"/>
      <c r="CFL256" s="9"/>
      <c r="CFM256" s="9"/>
      <c r="CFN256" s="9"/>
      <c r="CFO256" s="9"/>
      <c r="CFP256" s="9"/>
      <c r="CFQ256" s="9"/>
    </row>
    <row r="257" spans="1:6 1230:1663" s="147" customFormat="1" x14ac:dyDescent="0.2">
      <c r="A257" s="58"/>
      <c r="B257" s="58"/>
      <c r="C257" s="58"/>
      <c r="D257" s="37"/>
      <c r="E257" s="58"/>
      <c r="F257" s="58"/>
      <c r="AUH257" s="9"/>
      <c r="AUI257" s="9"/>
      <c r="AUJ257" s="9"/>
      <c r="AUK257" s="9"/>
      <c r="AUL257" s="9"/>
      <c r="AUM257" s="9"/>
      <c r="AUN257" s="9"/>
      <c r="AUO257" s="9"/>
      <c r="AUP257" s="9"/>
      <c r="AUQ257" s="9"/>
      <c r="AUR257" s="9"/>
      <c r="AUS257" s="9"/>
      <c r="AUT257" s="9"/>
      <c r="AUU257" s="9"/>
      <c r="AUV257" s="9"/>
      <c r="AUW257" s="9"/>
      <c r="AUX257" s="9"/>
      <c r="AUY257" s="9"/>
      <c r="AUZ257" s="9"/>
      <c r="AVA257" s="9"/>
      <c r="AVB257" s="9"/>
      <c r="AVC257" s="9"/>
      <c r="AVD257" s="9"/>
      <c r="AVE257" s="9"/>
      <c r="AVF257" s="9"/>
      <c r="AVG257" s="9"/>
      <c r="AVH257" s="9"/>
      <c r="AVI257" s="9"/>
      <c r="AVJ257" s="9"/>
      <c r="AVK257" s="9"/>
      <c r="AVL257" s="9"/>
      <c r="AVM257" s="9"/>
      <c r="AVN257" s="9"/>
      <c r="AVO257" s="9"/>
      <c r="AVP257" s="9"/>
      <c r="AVQ257" s="9"/>
      <c r="AVR257" s="9"/>
      <c r="AVS257" s="9"/>
      <c r="AVT257" s="9"/>
      <c r="AVU257" s="9"/>
      <c r="AVV257" s="9"/>
      <c r="AVW257" s="9"/>
      <c r="AVX257" s="9"/>
      <c r="AVY257" s="9"/>
      <c r="AVZ257" s="9"/>
      <c r="AWA257" s="9"/>
      <c r="AWB257" s="9"/>
      <c r="AWC257" s="9"/>
      <c r="AWD257" s="9"/>
      <c r="AWE257" s="9"/>
      <c r="AWF257" s="9"/>
      <c r="AWG257" s="9"/>
      <c r="AWH257" s="9"/>
      <c r="AWI257" s="9"/>
      <c r="AWJ257" s="9"/>
      <c r="AWK257" s="9"/>
      <c r="AWL257" s="9"/>
      <c r="AWM257" s="9"/>
      <c r="AWN257" s="9"/>
      <c r="AWO257" s="9"/>
      <c r="AWP257" s="9"/>
      <c r="AWQ257" s="9"/>
      <c r="AWR257" s="9"/>
      <c r="AWS257" s="9"/>
      <c r="AWT257" s="9"/>
      <c r="AWU257" s="9"/>
      <c r="AWV257" s="9"/>
      <c r="AWW257" s="9"/>
      <c r="AWX257" s="9"/>
      <c r="AWY257" s="9"/>
      <c r="AWZ257" s="9"/>
      <c r="AXA257" s="9"/>
      <c r="AXB257" s="9"/>
      <c r="AXC257" s="9"/>
      <c r="AXD257" s="9"/>
      <c r="AXE257" s="9"/>
      <c r="AXF257" s="9"/>
      <c r="AXG257" s="9"/>
      <c r="AXH257" s="9"/>
      <c r="AXI257" s="9"/>
      <c r="AXJ257" s="9"/>
      <c r="AXK257" s="9"/>
      <c r="AXL257" s="9"/>
      <c r="AXM257" s="9"/>
      <c r="AXN257" s="9"/>
      <c r="AXO257" s="9"/>
      <c r="AXP257" s="9"/>
      <c r="AXQ257" s="9"/>
      <c r="AXR257" s="9"/>
      <c r="AXS257" s="9"/>
      <c r="AXT257" s="9"/>
      <c r="AXU257" s="9"/>
      <c r="AXV257" s="9"/>
      <c r="AXW257" s="9"/>
      <c r="AXX257" s="9"/>
      <c r="AXY257" s="9"/>
      <c r="AXZ257" s="9"/>
      <c r="AYA257" s="9"/>
      <c r="AYB257" s="9"/>
      <c r="AYC257" s="9"/>
      <c r="AYD257" s="9"/>
      <c r="AYE257" s="9"/>
      <c r="AYF257" s="9"/>
      <c r="AYG257" s="9"/>
      <c r="AYH257" s="9"/>
      <c r="AYI257" s="9"/>
      <c r="AYJ257" s="9"/>
      <c r="AYK257" s="9"/>
      <c r="AYL257" s="9"/>
      <c r="AYM257" s="9"/>
      <c r="AYN257" s="9"/>
      <c r="AYO257" s="9"/>
      <c r="AYP257" s="9"/>
      <c r="AYQ257" s="9"/>
      <c r="AYR257" s="9"/>
      <c r="AYS257" s="9"/>
      <c r="AYT257" s="9"/>
      <c r="AYU257" s="9"/>
      <c r="AYV257" s="9"/>
      <c r="AYW257" s="9"/>
      <c r="AYX257" s="9"/>
      <c r="AYY257" s="9"/>
      <c r="AYZ257" s="9"/>
      <c r="AZA257" s="9"/>
      <c r="AZB257" s="9"/>
      <c r="AZC257" s="9"/>
      <c r="AZD257" s="9"/>
      <c r="AZE257" s="9"/>
      <c r="AZF257" s="9"/>
      <c r="AZG257" s="9"/>
      <c r="AZH257" s="9"/>
      <c r="AZI257" s="9"/>
      <c r="AZJ257" s="9"/>
      <c r="AZK257" s="9"/>
      <c r="AZL257" s="9"/>
      <c r="AZM257" s="9"/>
      <c r="AZN257" s="9"/>
      <c r="AZO257" s="9"/>
      <c r="AZP257" s="9"/>
      <c r="AZQ257" s="9"/>
      <c r="AZR257" s="9"/>
      <c r="AZS257" s="9"/>
      <c r="AZT257" s="9"/>
      <c r="AZU257" s="9"/>
      <c r="AZV257" s="9"/>
      <c r="AZW257" s="9"/>
      <c r="AZX257" s="9"/>
      <c r="AZY257" s="9"/>
      <c r="AZZ257" s="9"/>
      <c r="BAA257" s="9"/>
      <c r="BAB257" s="9"/>
      <c r="BAC257" s="9"/>
      <c r="BAD257" s="9"/>
      <c r="BAE257" s="9"/>
      <c r="BAF257" s="9"/>
      <c r="BAG257" s="9"/>
      <c r="BAH257" s="9"/>
      <c r="BAI257" s="9"/>
      <c r="BAJ257" s="9"/>
      <c r="BAK257" s="9"/>
      <c r="BAL257" s="9"/>
      <c r="BAM257" s="9"/>
      <c r="BAN257" s="9"/>
      <c r="BAO257" s="9"/>
      <c r="BAP257" s="9"/>
      <c r="BAQ257" s="9"/>
      <c r="BAR257" s="9"/>
      <c r="BAS257" s="9"/>
      <c r="BAT257" s="9"/>
      <c r="BAU257" s="9"/>
      <c r="BAV257" s="9"/>
      <c r="BAW257" s="9"/>
      <c r="BAX257" s="9"/>
      <c r="BAY257" s="9"/>
      <c r="BAZ257" s="9"/>
      <c r="BBA257" s="9"/>
      <c r="BBB257" s="9"/>
      <c r="BBC257" s="9"/>
      <c r="BBD257" s="9"/>
      <c r="BBE257" s="9"/>
      <c r="BBF257" s="9"/>
      <c r="BBG257" s="9"/>
      <c r="BBH257" s="9"/>
      <c r="BBI257" s="9"/>
      <c r="BBJ257" s="9"/>
      <c r="BBK257" s="9"/>
      <c r="BBL257" s="9"/>
      <c r="BBM257" s="9"/>
      <c r="BBN257" s="9"/>
      <c r="BBO257" s="9"/>
      <c r="BBP257" s="9"/>
      <c r="BBQ257" s="9"/>
      <c r="BBR257" s="9"/>
      <c r="BBS257" s="9"/>
      <c r="BBT257" s="9"/>
      <c r="BBU257" s="9"/>
      <c r="BBV257" s="9"/>
      <c r="BBW257" s="9"/>
      <c r="BBX257" s="9"/>
      <c r="BBY257" s="9"/>
      <c r="BBZ257" s="9"/>
      <c r="BCA257" s="9"/>
      <c r="BCB257" s="9"/>
      <c r="BCC257" s="9"/>
      <c r="BCD257" s="9"/>
      <c r="BCE257" s="9"/>
      <c r="BCF257" s="9"/>
      <c r="BCG257" s="9"/>
      <c r="BCH257" s="9"/>
      <c r="BCI257" s="9"/>
      <c r="BCJ257" s="9"/>
      <c r="BCK257" s="9"/>
      <c r="BCL257" s="9"/>
      <c r="BCM257" s="9"/>
      <c r="BCN257" s="9"/>
      <c r="BCO257" s="9"/>
      <c r="BCP257" s="9"/>
      <c r="BCQ257" s="9"/>
      <c r="BCR257" s="9"/>
      <c r="BCS257" s="9"/>
      <c r="BCT257" s="9"/>
      <c r="BCU257" s="9"/>
      <c r="BCV257" s="9"/>
      <c r="BCW257" s="9"/>
      <c r="BCX257" s="9"/>
      <c r="BCY257" s="9"/>
      <c r="BCZ257" s="9"/>
      <c r="BDA257" s="9"/>
      <c r="BDB257" s="9"/>
      <c r="BDC257" s="9"/>
      <c r="BDD257" s="9"/>
      <c r="BDE257" s="9"/>
      <c r="BDF257" s="9"/>
      <c r="BDG257" s="9"/>
      <c r="BDH257" s="9"/>
      <c r="BDI257" s="9"/>
      <c r="BDJ257" s="9"/>
      <c r="BDK257" s="9"/>
      <c r="BDL257" s="9"/>
      <c r="BDM257" s="9"/>
      <c r="BDN257" s="9"/>
      <c r="BDO257" s="9"/>
      <c r="BDP257" s="9"/>
      <c r="BDQ257" s="9"/>
      <c r="BDR257" s="9"/>
      <c r="BDS257" s="9"/>
      <c r="BDT257" s="9"/>
      <c r="BDU257" s="9"/>
      <c r="BDV257" s="9"/>
      <c r="BDW257" s="9"/>
      <c r="BDX257" s="9"/>
      <c r="BDY257" s="9"/>
      <c r="BDZ257" s="9"/>
      <c r="BEA257" s="9"/>
      <c r="BEB257" s="9"/>
      <c r="BEC257" s="9"/>
      <c r="BED257" s="9"/>
      <c r="BEE257" s="9"/>
      <c r="BEF257" s="9"/>
      <c r="BEG257" s="9"/>
      <c r="BEH257" s="9"/>
      <c r="BEI257" s="9"/>
      <c r="BEJ257" s="9"/>
      <c r="BEK257" s="9"/>
      <c r="BEL257" s="9"/>
      <c r="BEM257" s="9"/>
      <c r="BEN257" s="9"/>
      <c r="BEO257" s="9"/>
      <c r="BEP257" s="9"/>
      <c r="BEQ257" s="9"/>
      <c r="BER257" s="9"/>
      <c r="BES257" s="9"/>
      <c r="BET257" s="9"/>
      <c r="BEU257" s="9"/>
      <c r="BEV257" s="9"/>
      <c r="BEW257" s="9"/>
      <c r="BEX257" s="9"/>
      <c r="BEY257" s="9"/>
      <c r="BEZ257" s="9"/>
      <c r="BFA257" s="9"/>
      <c r="BFB257" s="9"/>
      <c r="BFC257" s="9"/>
      <c r="BFD257" s="9"/>
      <c r="BFE257" s="9"/>
      <c r="BFF257" s="9"/>
      <c r="BFG257" s="9"/>
      <c r="BFH257" s="9"/>
      <c r="BFI257" s="9"/>
      <c r="BFJ257" s="9"/>
      <c r="BFK257" s="9"/>
      <c r="BFL257" s="9"/>
      <c r="BFM257" s="9"/>
      <c r="BFN257" s="9"/>
      <c r="BFO257" s="9"/>
      <c r="BFP257" s="9"/>
      <c r="BFQ257" s="9"/>
      <c r="BFR257" s="9"/>
      <c r="BFS257" s="9"/>
      <c r="BFT257" s="9"/>
      <c r="BFU257" s="9"/>
      <c r="BFV257" s="9"/>
      <c r="BFW257" s="9"/>
      <c r="BFX257" s="9"/>
      <c r="BFY257" s="9"/>
      <c r="BFZ257" s="9"/>
      <c r="BGA257" s="9"/>
      <c r="BGB257" s="9"/>
      <c r="BGC257" s="9"/>
      <c r="BGD257" s="9"/>
      <c r="BGE257" s="9"/>
      <c r="BGF257" s="9"/>
      <c r="BGG257" s="9"/>
      <c r="BGH257" s="9"/>
      <c r="BGI257" s="9"/>
      <c r="BGJ257" s="9"/>
      <c r="BGK257" s="9"/>
      <c r="BGL257" s="9"/>
      <c r="BGM257" s="9"/>
      <c r="BGN257" s="9"/>
      <c r="BGO257" s="9"/>
      <c r="BGP257" s="9"/>
      <c r="BGQ257" s="9"/>
      <c r="BGR257" s="9"/>
      <c r="BGS257" s="9"/>
      <c r="BGT257" s="9"/>
      <c r="BGU257" s="9"/>
      <c r="BGV257" s="9"/>
      <c r="BGW257" s="9"/>
      <c r="BGX257" s="9"/>
      <c r="BGY257" s="9"/>
      <c r="BGZ257" s="9"/>
      <c r="BHA257" s="9"/>
      <c r="BHB257" s="9"/>
      <c r="BHC257" s="9"/>
      <c r="BHD257" s="9"/>
      <c r="BHE257" s="9"/>
      <c r="BHF257" s="9"/>
      <c r="BHG257" s="9"/>
      <c r="BHH257" s="9"/>
      <c r="BHI257" s="9"/>
      <c r="BHJ257" s="9"/>
      <c r="BHK257" s="9"/>
      <c r="BHL257" s="9"/>
      <c r="BHM257" s="9"/>
      <c r="BHN257" s="9"/>
      <c r="BHO257" s="9"/>
      <c r="BHP257" s="9"/>
      <c r="BHQ257" s="9"/>
      <c r="BHR257" s="9"/>
      <c r="BHS257" s="9"/>
      <c r="BHT257" s="9"/>
      <c r="BHU257" s="9"/>
      <c r="BHV257" s="9"/>
      <c r="BHW257" s="9"/>
      <c r="BHX257" s="9"/>
      <c r="BHY257" s="9"/>
      <c r="BHZ257" s="9"/>
      <c r="BIA257" s="9"/>
      <c r="BIB257" s="9"/>
      <c r="BIC257" s="9"/>
      <c r="BID257" s="9"/>
      <c r="BIE257" s="9"/>
      <c r="BIF257" s="9"/>
      <c r="BIG257" s="9"/>
      <c r="BIH257" s="9"/>
      <c r="BII257" s="9"/>
      <c r="BIJ257" s="9"/>
      <c r="BIK257" s="9"/>
      <c r="BIL257" s="9"/>
      <c r="BIM257" s="9"/>
      <c r="BIN257" s="9"/>
      <c r="BIO257" s="9"/>
      <c r="BIP257" s="9"/>
      <c r="BIQ257" s="9"/>
      <c r="BIR257" s="9"/>
      <c r="BIS257" s="9"/>
      <c r="BIT257" s="9"/>
      <c r="BIU257" s="9"/>
      <c r="BIV257" s="9"/>
      <c r="BIW257" s="9"/>
      <c r="BIX257" s="9"/>
      <c r="BIY257" s="9"/>
      <c r="BIZ257" s="9"/>
      <c r="BJA257" s="9"/>
      <c r="BJB257" s="9"/>
      <c r="BJC257" s="9"/>
      <c r="BJD257" s="9"/>
      <c r="BJE257" s="9"/>
      <c r="BJF257" s="9"/>
      <c r="BJG257" s="9"/>
      <c r="BJH257" s="9"/>
      <c r="BJI257" s="9"/>
      <c r="BJJ257" s="9"/>
      <c r="BJK257" s="9"/>
      <c r="BJL257" s="9"/>
      <c r="BJM257" s="9"/>
      <c r="BJN257" s="9"/>
      <c r="BJO257" s="9"/>
      <c r="BJP257" s="9"/>
      <c r="BJQ257" s="9"/>
      <c r="BJR257" s="9"/>
      <c r="BJS257" s="9"/>
      <c r="BJT257" s="9"/>
      <c r="BJU257" s="9"/>
      <c r="BJV257" s="9"/>
      <c r="BJW257" s="9"/>
      <c r="BJX257" s="9"/>
      <c r="BJY257" s="9"/>
      <c r="BJZ257" s="9"/>
      <c r="BKA257" s="9"/>
      <c r="BKB257" s="9"/>
      <c r="BKC257" s="9"/>
      <c r="BKD257" s="9"/>
      <c r="BKE257" s="9"/>
      <c r="BKF257" s="9"/>
      <c r="BKG257" s="9"/>
      <c r="BKH257" s="9"/>
      <c r="BKI257" s="9"/>
      <c r="BKJ257" s="9"/>
      <c r="BKK257" s="9"/>
      <c r="BKL257" s="9"/>
      <c r="BKM257" s="9"/>
      <c r="BKN257" s="9"/>
      <c r="BKO257" s="9"/>
      <c r="BKP257" s="9"/>
      <c r="BKQ257" s="9"/>
      <c r="BKR257" s="9"/>
      <c r="BKS257" s="9"/>
      <c r="BKT257" s="9"/>
      <c r="BKU257" s="9"/>
      <c r="BKV257" s="9"/>
      <c r="BKW257" s="9"/>
      <c r="BKX257" s="9"/>
      <c r="BKY257" s="9"/>
    </row>
    <row r="258" spans="1:6 1230:1663" s="147" customFormat="1" x14ac:dyDescent="0.2">
      <c r="A258" s="58"/>
      <c r="B258" s="58"/>
      <c r="C258" s="58"/>
      <c r="D258" s="37"/>
      <c r="E258" s="58"/>
      <c r="F258" s="58"/>
    </row>
    <row r="259" spans="1:6 1230:1663" s="147" customFormat="1" x14ac:dyDescent="0.2">
      <c r="A259" s="58"/>
      <c r="B259" s="58"/>
      <c r="C259" s="58"/>
      <c r="D259" s="37"/>
      <c r="E259" s="58"/>
      <c r="F259" s="58"/>
    </row>
    <row r="260" spans="1:6 1230:1663" s="147" customFormat="1" x14ac:dyDescent="0.2">
      <c r="A260" s="58"/>
      <c r="B260" s="58"/>
      <c r="C260" s="58"/>
      <c r="D260" s="37"/>
      <c r="E260" s="58"/>
      <c r="F260" s="58"/>
    </row>
    <row r="261" spans="1:6 1230:1663" s="147" customFormat="1" x14ac:dyDescent="0.2">
      <c r="A261" s="58"/>
      <c r="B261" s="58"/>
      <c r="C261" s="58"/>
      <c r="D261" s="37"/>
      <c r="E261" s="58"/>
      <c r="F261" s="58"/>
    </row>
    <row r="262" spans="1:6 1230:1663" s="147" customFormat="1" x14ac:dyDescent="0.2">
      <c r="A262" s="58"/>
      <c r="B262" s="58"/>
      <c r="C262" s="58"/>
      <c r="D262" s="37"/>
      <c r="E262" s="58"/>
      <c r="F262" s="58"/>
    </row>
    <row r="263" spans="1:6 1230:1663" s="147" customFormat="1" x14ac:dyDescent="0.2">
      <c r="A263" s="58"/>
      <c r="B263" s="58"/>
      <c r="C263" s="58"/>
      <c r="D263" s="37"/>
      <c r="E263" s="58"/>
      <c r="F263" s="58"/>
    </row>
    <row r="264" spans="1:6 1230:1663" s="147" customFormat="1" x14ac:dyDescent="0.2">
      <c r="A264" s="58"/>
      <c r="B264" s="58"/>
      <c r="C264" s="58"/>
      <c r="D264" s="37"/>
      <c r="E264" s="58"/>
      <c r="F264" s="58"/>
    </row>
    <row r="265" spans="1:6 1230:1663" s="147" customFormat="1" x14ac:dyDescent="0.2">
      <c r="A265" s="58"/>
      <c r="B265" s="58"/>
      <c r="C265" s="58"/>
      <c r="D265" s="37"/>
      <c r="E265" s="58"/>
      <c r="F265" s="58"/>
    </row>
    <row r="266" spans="1:6 1230:1663" s="147" customFormat="1" x14ac:dyDescent="0.2">
      <c r="A266" s="58"/>
      <c r="B266" s="58"/>
      <c r="C266" s="58"/>
      <c r="D266" s="37"/>
      <c r="E266" s="58"/>
      <c r="F266" s="58"/>
    </row>
    <row r="267" spans="1:6 1230:1663" s="147" customFormat="1" x14ac:dyDescent="0.2">
      <c r="A267" s="58"/>
      <c r="B267" s="58"/>
      <c r="C267" s="58"/>
      <c r="D267" s="37"/>
      <c r="E267" s="58"/>
      <c r="F267" s="58"/>
    </row>
    <row r="268" spans="1:6 1230:1663" s="147" customFormat="1" x14ac:dyDescent="0.2">
      <c r="A268" s="58"/>
      <c r="B268" s="58"/>
      <c r="C268" s="58"/>
      <c r="D268" s="37"/>
      <c r="E268" s="58"/>
      <c r="F268" s="58"/>
    </row>
    <row r="269" spans="1:6 1230:1663" s="147" customFormat="1" x14ac:dyDescent="0.2">
      <c r="A269" s="58"/>
      <c r="B269" s="58"/>
      <c r="C269" s="58"/>
      <c r="D269" s="37"/>
      <c r="E269" s="58"/>
      <c r="F269" s="58"/>
    </row>
    <row r="270" spans="1:6 1230:1663" s="147" customFormat="1" x14ac:dyDescent="0.2">
      <c r="A270" s="58"/>
      <c r="B270" s="58"/>
      <c r="C270" s="58"/>
      <c r="D270" s="37"/>
      <c r="E270" s="58"/>
      <c r="F270" s="58"/>
    </row>
    <row r="271" spans="1:6 1230:1663" s="147" customFormat="1" x14ac:dyDescent="0.2">
      <c r="A271" s="58"/>
      <c r="B271" s="58"/>
      <c r="C271" s="58"/>
      <c r="D271" s="37"/>
      <c r="E271" s="58"/>
      <c r="F271" s="58"/>
    </row>
    <row r="272" spans="1:6 1230:1663" s="147" customFormat="1" x14ac:dyDescent="0.2">
      <c r="A272" s="58"/>
      <c r="B272" s="58"/>
      <c r="C272" s="58"/>
      <c r="D272" s="37"/>
      <c r="E272" s="58"/>
      <c r="F272" s="58"/>
    </row>
    <row r="273" spans="1:6" s="147" customFormat="1" x14ac:dyDescent="0.2">
      <c r="A273" s="58"/>
      <c r="B273" s="58"/>
      <c r="C273" s="58"/>
      <c r="D273" s="37"/>
      <c r="E273" s="58"/>
      <c r="F273" s="58"/>
    </row>
    <row r="274" spans="1:6" s="147" customFormat="1" x14ac:dyDescent="0.2">
      <c r="A274" s="58"/>
      <c r="B274" s="58"/>
      <c r="C274" s="58"/>
      <c r="D274" s="37"/>
      <c r="E274" s="58"/>
      <c r="F274" s="58"/>
    </row>
    <row r="275" spans="1:6" s="147" customFormat="1" x14ac:dyDescent="0.2">
      <c r="A275" s="58"/>
      <c r="B275" s="58"/>
      <c r="C275" s="58"/>
      <c r="D275" s="37"/>
      <c r="E275" s="58"/>
      <c r="F275" s="58"/>
    </row>
    <row r="276" spans="1:6" s="147" customFormat="1" x14ac:dyDescent="0.2">
      <c r="A276" s="58"/>
      <c r="B276" s="58"/>
      <c r="C276" s="58"/>
      <c r="D276" s="37"/>
      <c r="E276" s="58"/>
      <c r="F276" s="58"/>
    </row>
    <row r="277" spans="1:6" s="147" customFormat="1" x14ac:dyDescent="0.2">
      <c r="A277" s="58"/>
      <c r="B277" s="58"/>
      <c r="C277" s="58"/>
      <c r="D277" s="37"/>
      <c r="E277" s="58"/>
      <c r="F277" s="58"/>
    </row>
    <row r="278" spans="1:6" s="147" customFormat="1" x14ac:dyDescent="0.2">
      <c r="A278" s="58"/>
      <c r="B278" s="58"/>
      <c r="C278" s="58"/>
      <c r="D278" s="37"/>
      <c r="E278" s="58"/>
      <c r="F278" s="58"/>
    </row>
    <row r="279" spans="1:6" s="147" customFormat="1" x14ac:dyDescent="0.2">
      <c r="A279" s="58"/>
      <c r="B279" s="58"/>
      <c r="C279" s="58"/>
      <c r="D279" s="37"/>
      <c r="E279" s="58"/>
      <c r="F279" s="58"/>
    </row>
    <row r="280" spans="1:6" s="147" customFormat="1" x14ac:dyDescent="0.2">
      <c r="A280" s="58"/>
      <c r="B280" s="58"/>
      <c r="C280" s="58"/>
      <c r="D280" s="37"/>
      <c r="E280" s="58"/>
      <c r="F280" s="58"/>
    </row>
    <row r="281" spans="1:6" s="147" customFormat="1" x14ac:dyDescent="0.2">
      <c r="A281" s="58"/>
      <c r="B281" s="58"/>
      <c r="C281" s="58"/>
      <c r="D281" s="37"/>
      <c r="E281" s="58"/>
      <c r="F281" s="58"/>
    </row>
    <row r="282" spans="1:6" s="147" customFormat="1" x14ac:dyDescent="0.2">
      <c r="A282" s="58"/>
      <c r="B282" s="58"/>
      <c r="C282" s="58"/>
      <c r="D282" s="37"/>
      <c r="E282" s="58"/>
      <c r="F282" s="58"/>
    </row>
    <row r="283" spans="1:6" s="147" customFormat="1" x14ac:dyDescent="0.2">
      <c r="A283" s="58"/>
      <c r="B283" s="58"/>
      <c r="C283" s="58"/>
      <c r="D283" s="37"/>
      <c r="E283" s="58"/>
      <c r="F283" s="58"/>
    </row>
    <row r="284" spans="1:6" s="147" customFormat="1" x14ac:dyDescent="0.2">
      <c r="A284" s="58"/>
      <c r="B284" s="58"/>
      <c r="C284" s="58"/>
      <c r="D284" s="37"/>
      <c r="E284" s="58"/>
      <c r="F284" s="58"/>
    </row>
    <row r="285" spans="1:6" s="147" customFormat="1" x14ac:dyDescent="0.2">
      <c r="A285" s="58"/>
      <c r="B285" s="58"/>
      <c r="C285" s="58"/>
      <c r="D285" s="37"/>
      <c r="E285" s="58"/>
      <c r="F285" s="58"/>
    </row>
    <row r="286" spans="1:6" s="147" customFormat="1" x14ac:dyDescent="0.2">
      <c r="A286" s="58"/>
      <c r="B286" s="58"/>
      <c r="C286" s="58"/>
      <c r="D286" s="37"/>
      <c r="E286" s="58"/>
      <c r="F286" s="58"/>
    </row>
    <row r="287" spans="1:6" s="147" customFormat="1" x14ac:dyDescent="0.2">
      <c r="A287" s="58"/>
      <c r="B287" s="58"/>
      <c r="C287" s="58"/>
      <c r="D287" s="37"/>
      <c r="E287" s="58"/>
      <c r="F287" s="58"/>
    </row>
    <row r="288" spans="1:6" s="147" customFormat="1" x14ac:dyDescent="0.2">
      <c r="A288" s="58"/>
      <c r="B288" s="58"/>
      <c r="C288" s="58"/>
      <c r="D288" s="37"/>
      <c r="E288" s="58"/>
      <c r="F288" s="58"/>
    </row>
    <row r="289" spans="1:6" s="147" customFormat="1" x14ac:dyDescent="0.2">
      <c r="A289" s="58"/>
      <c r="B289" s="58"/>
      <c r="C289" s="58"/>
      <c r="D289" s="37"/>
      <c r="E289" s="58"/>
      <c r="F289" s="58"/>
    </row>
    <row r="290" spans="1:6" s="147" customFormat="1" x14ac:dyDescent="0.2">
      <c r="A290" s="58"/>
      <c r="B290" s="58"/>
      <c r="C290" s="58"/>
      <c r="D290" s="37"/>
      <c r="E290" s="58"/>
      <c r="F290" s="58"/>
    </row>
    <row r="291" spans="1:6" s="147" customFormat="1" x14ac:dyDescent="0.2">
      <c r="A291" s="58"/>
      <c r="B291" s="58"/>
      <c r="C291" s="58"/>
      <c r="D291" s="37"/>
      <c r="E291" s="58"/>
      <c r="F291" s="58"/>
    </row>
    <row r="292" spans="1:6" s="147" customFormat="1" x14ac:dyDescent="0.2">
      <c r="A292" s="58"/>
      <c r="B292" s="58"/>
      <c r="C292" s="58"/>
      <c r="D292" s="37"/>
      <c r="E292" s="58"/>
      <c r="F292" s="58"/>
    </row>
    <row r="293" spans="1:6" s="147" customFormat="1" x14ac:dyDescent="0.2">
      <c r="A293" s="58"/>
      <c r="B293" s="58"/>
      <c r="C293" s="58"/>
      <c r="D293" s="37"/>
      <c r="E293" s="58"/>
      <c r="F293" s="58"/>
    </row>
    <row r="294" spans="1:6" s="147" customFormat="1" x14ac:dyDescent="0.2">
      <c r="A294" s="58"/>
      <c r="B294" s="58"/>
      <c r="C294" s="58"/>
      <c r="D294" s="37"/>
      <c r="E294" s="58"/>
      <c r="F294" s="58"/>
    </row>
    <row r="295" spans="1:6" s="147" customFormat="1" x14ac:dyDescent="0.2">
      <c r="A295" s="58"/>
      <c r="B295" s="58"/>
      <c r="C295" s="58"/>
      <c r="D295" s="37"/>
      <c r="E295" s="58"/>
      <c r="F295" s="58"/>
    </row>
    <row r="296" spans="1:6" s="147" customFormat="1" x14ac:dyDescent="0.2">
      <c r="A296" s="58"/>
      <c r="B296" s="58"/>
      <c r="C296" s="58"/>
      <c r="D296" s="37"/>
      <c r="E296" s="58"/>
      <c r="F296" s="58"/>
    </row>
    <row r="297" spans="1:6" s="147" customFormat="1" x14ac:dyDescent="0.2">
      <c r="A297" s="58"/>
      <c r="B297" s="58"/>
      <c r="C297" s="58"/>
      <c r="D297" s="37"/>
      <c r="E297" s="58"/>
      <c r="F297" s="58"/>
    </row>
    <row r="298" spans="1:6" s="147" customFormat="1" x14ac:dyDescent="0.2">
      <c r="A298" s="58"/>
      <c r="B298" s="58"/>
      <c r="C298" s="58"/>
      <c r="D298" s="37"/>
      <c r="E298" s="58"/>
      <c r="F298" s="58"/>
    </row>
    <row r="299" spans="1:6" s="147" customFormat="1" x14ac:dyDescent="0.2">
      <c r="A299" s="58"/>
      <c r="B299" s="58"/>
      <c r="C299" s="58"/>
      <c r="D299" s="37"/>
      <c r="E299" s="58"/>
      <c r="F299" s="58"/>
    </row>
    <row r="300" spans="1:6" s="147" customFormat="1" x14ac:dyDescent="0.2">
      <c r="A300" s="58"/>
      <c r="B300" s="58"/>
      <c r="C300" s="58"/>
      <c r="D300" s="37"/>
      <c r="E300" s="58"/>
      <c r="F300" s="58"/>
    </row>
    <row r="301" spans="1:6" s="147" customFormat="1" x14ac:dyDescent="0.2">
      <c r="A301" s="58"/>
      <c r="B301" s="58"/>
      <c r="C301" s="58"/>
      <c r="D301" s="37"/>
      <c r="E301" s="58"/>
      <c r="F301" s="58"/>
    </row>
    <row r="302" spans="1:6" s="147" customFormat="1" x14ac:dyDescent="0.2">
      <c r="A302" s="58"/>
      <c r="B302" s="58"/>
      <c r="C302" s="58"/>
      <c r="D302" s="37"/>
      <c r="E302" s="58"/>
      <c r="F302" s="58"/>
    </row>
    <row r="303" spans="1:6" s="147" customFormat="1" x14ac:dyDescent="0.2">
      <c r="A303" s="58"/>
      <c r="B303" s="58"/>
      <c r="C303" s="58"/>
      <c r="D303" s="37"/>
      <c r="E303" s="58"/>
      <c r="F303" s="58"/>
    </row>
    <row r="304" spans="1:6" s="147" customFormat="1" x14ac:dyDescent="0.2">
      <c r="A304" s="58"/>
      <c r="B304" s="58"/>
      <c r="C304" s="58"/>
      <c r="D304" s="37"/>
      <c r="E304" s="58"/>
      <c r="F304" s="58"/>
    </row>
    <row r="305" spans="1:6" s="147" customFormat="1" x14ac:dyDescent="0.2">
      <c r="A305" s="58"/>
      <c r="B305" s="58"/>
      <c r="C305" s="58"/>
      <c r="D305" s="37"/>
      <c r="E305" s="58"/>
      <c r="F305" s="58"/>
    </row>
    <row r="306" spans="1:6" s="147" customFormat="1" x14ac:dyDescent="0.2">
      <c r="A306" s="58"/>
      <c r="B306" s="58"/>
      <c r="C306" s="58"/>
      <c r="D306" s="37"/>
      <c r="E306" s="58"/>
      <c r="F306" s="58"/>
    </row>
    <row r="307" spans="1:6" s="147" customFormat="1" x14ac:dyDescent="0.2">
      <c r="A307" s="58"/>
      <c r="B307" s="58"/>
      <c r="C307" s="58"/>
      <c r="D307" s="37"/>
      <c r="E307" s="58"/>
      <c r="F307" s="58"/>
    </row>
    <row r="308" spans="1:6" s="147" customFormat="1" x14ac:dyDescent="0.2">
      <c r="A308" s="58"/>
      <c r="B308" s="58"/>
      <c r="C308" s="58"/>
      <c r="D308" s="37"/>
      <c r="E308" s="58"/>
      <c r="F308" s="58"/>
    </row>
    <row r="309" spans="1:6" s="147" customFormat="1" x14ac:dyDescent="0.2">
      <c r="A309" s="58"/>
      <c r="B309" s="58"/>
      <c r="C309" s="58"/>
      <c r="D309" s="37"/>
      <c r="E309" s="58"/>
      <c r="F309" s="58"/>
    </row>
    <row r="310" spans="1:6" s="147" customFormat="1" x14ac:dyDescent="0.2">
      <c r="A310" s="58"/>
      <c r="B310" s="58"/>
      <c r="C310" s="58"/>
      <c r="D310" s="37"/>
      <c r="E310" s="58"/>
      <c r="F310" s="58"/>
    </row>
    <row r="311" spans="1:6" s="147" customFormat="1" x14ac:dyDescent="0.2">
      <c r="A311" s="58"/>
      <c r="B311" s="58"/>
      <c r="C311" s="58"/>
      <c r="D311" s="37"/>
      <c r="E311" s="58"/>
      <c r="F311" s="58"/>
    </row>
    <row r="312" spans="1:6" s="147" customFormat="1" x14ac:dyDescent="0.2">
      <c r="A312" s="58"/>
      <c r="B312" s="58"/>
      <c r="C312" s="58"/>
      <c r="D312" s="37"/>
      <c r="E312" s="58"/>
      <c r="F312" s="58"/>
    </row>
    <row r="313" spans="1:6" s="147" customFormat="1" x14ac:dyDescent="0.2">
      <c r="A313" s="58"/>
      <c r="B313" s="58"/>
      <c r="C313" s="58"/>
      <c r="D313" s="37"/>
      <c r="E313" s="58"/>
      <c r="F313" s="58"/>
    </row>
    <row r="314" spans="1:6" s="147" customFormat="1" x14ac:dyDescent="0.2">
      <c r="A314" s="58"/>
      <c r="B314" s="58"/>
      <c r="C314" s="58"/>
      <c r="D314" s="37"/>
      <c r="E314" s="58"/>
      <c r="F314" s="58"/>
    </row>
    <row r="315" spans="1:6" s="147" customFormat="1" x14ac:dyDescent="0.2">
      <c r="A315" s="58"/>
      <c r="B315" s="58"/>
      <c r="C315" s="58"/>
      <c r="D315" s="37"/>
      <c r="E315" s="58"/>
      <c r="F315" s="58"/>
    </row>
    <row r="316" spans="1:6" s="147" customFormat="1" x14ac:dyDescent="0.2">
      <c r="A316" s="58"/>
      <c r="B316" s="58"/>
      <c r="C316" s="58"/>
      <c r="D316" s="37"/>
      <c r="E316" s="58"/>
      <c r="F316" s="58"/>
    </row>
    <row r="317" spans="1:6" s="147" customFormat="1" x14ac:dyDescent="0.2">
      <c r="A317" s="58"/>
      <c r="B317" s="58"/>
      <c r="C317" s="58"/>
      <c r="D317" s="37"/>
      <c r="E317" s="58"/>
      <c r="F317" s="58"/>
    </row>
    <row r="318" spans="1:6" s="147" customFormat="1" x14ac:dyDescent="0.2">
      <c r="A318" s="58"/>
      <c r="B318" s="58"/>
      <c r="C318" s="58"/>
      <c r="D318" s="37"/>
      <c r="E318" s="58"/>
      <c r="F318" s="58"/>
    </row>
    <row r="319" spans="1:6" s="147" customFormat="1" x14ac:dyDescent="0.2">
      <c r="A319" s="58"/>
      <c r="B319" s="58"/>
      <c r="C319" s="58"/>
      <c r="D319" s="37"/>
      <c r="E319" s="58"/>
      <c r="F319" s="58"/>
    </row>
    <row r="320" spans="1:6" s="147" customFormat="1" x14ac:dyDescent="0.2">
      <c r="A320" s="58"/>
      <c r="B320" s="58"/>
      <c r="C320" s="58"/>
      <c r="D320" s="37"/>
      <c r="E320" s="58"/>
      <c r="F320" s="58"/>
    </row>
    <row r="321" spans="1:6" s="147" customFormat="1" x14ac:dyDescent="0.2">
      <c r="A321" s="58"/>
      <c r="B321" s="58"/>
      <c r="C321" s="58"/>
      <c r="D321" s="37"/>
      <c r="E321" s="58"/>
      <c r="F321" s="58"/>
    </row>
    <row r="322" spans="1:6" s="147" customFormat="1" x14ac:dyDescent="0.2">
      <c r="A322" s="58"/>
      <c r="B322" s="58"/>
      <c r="C322" s="58"/>
      <c r="D322" s="37"/>
      <c r="E322" s="58"/>
      <c r="F322" s="58"/>
    </row>
    <row r="323" spans="1:6" s="147" customFormat="1" x14ac:dyDescent="0.2">
      <c r="A323" s="58"/>
      <c r="B323" s="58"/>
      <c r="C323" s="58"/>
      <c r="D323" s="37"/>
      <c r="E323" s="58"/>
      <c r="F323" s="58"/>
    </row>
    <row r="324" spans="1:6" s="147" customFormat="1" x14ac:dyDescent="0.2">
      <c r="A324" s="58"/>
      <c r="B324" s="58"/>
      <c r="C324" s="58"/>
      <c r="D324" s="37"/>
      <c r="E324" s="58"/>
      <c r="F324" s="58"/>
    </row>
    <row r="325" spans="1:6" s="147" customFormat="1" x14ac:dyDescent="0.2">
      <c r="A325" s="58"/>
      <c r="B325" s="58"/>
      <c r="C325" s="58"/>
      <c r="D325" s="37"/>
      <c r="E325" s="58"/>
      <c r="F325" s="58"/>
    </row>
    <row r="326" spans="1:6" s="147" customFormat="1" x14ac:dyDescent="0.2">
      <c r="A326" s="58"/>
      <c r="B326" s="58"/>
      <c r="C326" s="58"/>
      <c r="D326" s="37"/>
      <c r="E326" s="58"/>
      <c r="F326" s="58"/>
    </row>
    <row r="327" spans="1:6" s="147" customFormat="1" x14ac:dyDescent="0.2">
      <c r="A327" s="58"/>
      <c r="B327" s="58"/>
      <c r="C327" s="58"/>
      <c r="D327" s="37"/>
      <c r="E327" s="58"/>
      <c r="F327" s="58"/>
    </row>
    <row r="328" spans="1:6" s="147" customFormat="1" x14ac:dyDescent="0.2">
      <c r="A328" s="58"/>
      <c r="B328" s="58"/>
      <c r="C328" s="58"/>
      <c r="D328" s="37"/>
      <c r="E328" s="58"/>
      <c r="F328" s="58"/>
    </row>
    <row r="329" spans="1:6" s="147" customFormat="1" x14ac:dyDescent="0.2">
      <c r="A329" s="58"/>
      <c r="B329" s="58"/>
      <c r="C329" s="58"/>
      <c r="D329" s="37"/>
      <c r="E329" s="58"/>
      <c r="F329" s="58"/>
    </row>
    <row r="330" spans="1:6" s="147" customFormat="1" x14ac:dyDescent="0.2">
      <c r="A330" s="58"/>
      <c r="B330" s="58"/>
      <c r="C330" s="58"/>
      <c r="D330" s="37"/>
      <c r="E330" s="58"/>
      <c r="F330" s="58"/>
    </row>
    <row r="331" spans="1:6" s="147" customFormat="1" x14ac:dyDescent="0.2">
      <c r="A331" s="58"/>
      <c r="B331" s="58"/>
      <c r="C331" s="58"/>
      <c r="D331" s="37"/>
      <c r="E331" s="58"/>
      <c r="F331" s="58"/>
    </row>
    <row r="332" spans="1:6" s="147" customFormat="1" x14ac:dyDescent="0.2">
      <c r="A332" s="58"/>
      <c r="B332" s="58"/>
      <c r="C332" s="58"/>
      <c r="D332" s="37"/>
      <c r="E332" s="58"/>
      <c r="F332" s="58"/>
    </row>
    <row r="333" spans="1:6" s="147" customFormat="1" x14ac:dyDescent="0.2">
      <c r="A333" s="58"/>
      <c r="B333" s="58"/>
      <c r="C333" s="58"/>
      <c r="D333" s="37"/>
      <c r="E333" s="58"/>
      <c r="F333" s="58"/>
    </row>
    <row r="334" spans="1:6" s="147" customFormat="1" x14ac:dyDescent="0.2">
      <c r="A334" s="58"/>
      <c r="B334" s="58"/>
      <c r="C334" s="58"/>
      <c r="D334" s="37"/>
      <c r="E334" s="58"/>
      <c r="F334" s="58"/>
    </row>
    <row r="335" spans="1:6" s="147" customFormat="1" x14ac:dyDescent="0.2">
      <c r="A335" s="58"/>
      <c r="B335" s="58"/>
      <c r="C335" s="58"/>
      <c r="D335" s="37"/>
      <c r="E335" s="58"/>
      <c r="F335" s="58"/>
    </row>
    <row r="336" spans="1:6" s="147" customFormat="1" x14ac:dyDescent="0.2">
      <c r="A336" s="58"/>
      <c r="B336" s="58"/>
      <c r="C336" s="58"/>
      <c r="D336" s="37"/>
      <c r="E336" s="58"/>
      <c r="F336" s="58"/>
    </row>
    <row r="337" spans="1:6" s="147" customFormat="1" x14ac:dyDescent="0.2">
      <c r="A337" s="58"/>
      <c r="B337" s="58"/>
      <c r="C337" s="58"/>
      <c r="D337" s="37"/>
      <c r="E337" s="58"/>
      <c r="F337" s="58"/>
    </row>
    <row r="338" spans="1:6" s="147" customFormat="1" x14ac:dyDescent="0.2">
      <c r="A338" s="58"/>
      <c r="B338" s="58"/>
      <c r="C338" s="58"/>
      <c r="D338" s="37"/>
      <c r="E338" s="58"/>
      <c r="F338" s="58"/>
    </row>
    <row r="339" spans="1:6" s="147" customFormat="1" x14ac:dyDescent="0.2">
      <c r="A339" s="58"/>
      <c r="B339" s="58"/>
      <c r="C339" s="58"/>
      <c r="D339" s="37"/>
      <c r="E339" s="58"/>
      <c r="F339" s="58"/>
    </row>
    <row r="340" spans="1:6" s="147" customFormat="1" x14ac:dyDescent="0.2">
      <c r="A340" s="58"/>
      <c r="B340" s="58"/>
      <c r="C340" s="58"/>
      <c r="D340" s="37"/>
      <c r="E340" s="58"/>
      <c r="F340" s="58"/>
    </row>
    <row r="341" spans="1:6" s="147" customFormat="1" x14ac:dyDescent="0.2">
      <c r="A341" s="58"/>
      <c r="B341" s="58"/>
      <c r="C341" s="58"/>
      <c r="D341" s="37"/>
      <c r="E341" s="58"/>
      <c r="F341" s="58"/>
    </row>
    <row r="342" spans="1:6" s="147" customFormat="1" x14ac:dyDescent="0.2">
      <c r="A342" s="58"/>
      <c r="B342" s="58"/>
      <c r="C342" s="58"/>
      <c r="D342" s="37"/>
      <c r="E342" s="58"/>
      <c r="F342" s="58"/>
    </row>
    <row r="343" spans="1:6" s="147" customFormat="1" x14ac:dyDescent="0.2">
      <c r="A343" s="58"/>
      <c r="B343" s="58"/>
      <c r="C343" s="58"/>
      <c r="D343" s="37"/>
      <c r="E343" s="58"/>
      <c r="F343" s="58"/>
    </row>
    <row r="344" spans="1:6" s="147" customFormat="1" x14ac:dyDescent="0.2">
      <c r="A344" s="58"/>
      <c r="B344" s="58"/>
      <c r="C344" s="58"/>
      <c r="D344" s="37"/>
      <c r="E344" s="58"/>
      <c r="F344" s="58"/>
    </row>
    <row r="345" spans="1:6" s="147" customFormat="1" x14ac:dyDescent="0.2">
      <c r="A345" s="58"/>
      <c r="B345" s="58"/>
      <c r="C345" s="58"/>
      <c r="D345" s="37"/>
      <c r="E345" s="58"/>
      <c r="F345" s="58"/>
    </row>
    <row r="346" spans="1:6" s="147" customFormat="1" x14ac:dyDescent="0.2">
      <c r="A346" s="58"/>
      <c r="B346" s="58"/>
      <c r="C346" s="58"/>
      <c r="D346" s="37"/>
      <c r="E346" s="58"/>
      <c r="F346" s="58"/>
    </row>
    <row r="347" spans="1:6" s="147" customFormat="1" x14ac:dyDescent="0.2">
      <c r="A347" s="58"/>
      <c r="B347" s="58"/>
      <c r="C347" s="58"/>
      <c r="D347" s="37"/>
      <c r="E347" s="58"/>
      <c r="F347" s="58"/>
    </row>
    <row r="348" spans="1:6" s="147" customFormat="1" x14ac:dyDescent="0.2">
      <c r="A348" s="58"/>
      <c r="B348" s="58"/>
      <c r="C348" s="58"/>
      <c r="D348" s="37"/>
      <c r="E348" s="58"/>
      <c r="F348" s="58"/>
    </row>
    <row r="349" spans="1:6" s="147" customFormat="1" x14ac:dyDescent="0.2">
      <c r="A349" s="58"/>
      <c r="B349" s="58"/>
      <c r="C349" s="58"/>
      <c r="D349" s="37"/>
      <c r="E349" s="58"/>
      <c r="F349" s="58"/>
    </row>
    <row r="350" spans="1:6" s="147" customFormat="1" x14ac:dyDescent="0.2">
      <c r="A350" s="58"/>
      <c r="B350" s="58"/>
      <c r="C350" s="58"/>
      <c r="D350" s="37"/>
      <c r="E350" s="58"/>
      <c r="F350" s="58"/>
    </row>
    <row r="351" spans="1:6" s="147" customFormat="1" x14ac:dyDescent="0.2">
      <c r="A351" s="58"/>
      <c r="B351" s="58"/>
      <c r="C351" s="58"/>
      <c r="D351" s="37"/>
      <c r="E351" s="58"/>
      <c r="F351" s="58"/>
    </row>
    <row r="352" spans="1:6" s="147" customFormat="1" x14ac:dyDescent="0.2">
      <c r="A352" s="58"/>
      <c r="B352" s="58"/>
      <c r="C352" s="58"/>
      <c r="D352" s="37"/>
      <c r="E352" s="58"/>
      <c r="F352" s="58"/>
    </row>
    <row r="353" spans="1:131" s="147" customFormat="1" x14ac:dyDescent="0.2">
      <c r="A353" s="58"/>
      <c r="B353" s="58"/>
      <c r="C353" s="58"/>
      <c r="D353" s="37"/>
      <c r="E353" s="58"/>
      <c r="F353" s="58"/>
      <c r="L353" s="58"/>
    </row>
    <row r="354" spans="1:131" s="147" customFormat="1" x14ac:dyDescent="0.2">
      <c r="A354" s="58"/>
      <c r="B354" s="58"/>
      <c r="C354" s="58"/>
      <c r="D354" s="37"/>
      <c r="E354" s="58"/>
      <c r="F354" s="58"/>
      <c r="L354" s="58"/>
    </row>
    <row r="355" spans="1:131" s="147" customFormat="1" x14ac:dyDescent="0.2">
      <c r="A355" s="58"/>
      <c r="B355" s="58"/>
      <c r="C355" s="58"/>
      <c r="D355" s="37"/>
      <c r="E355" s="58"/>
      <c r="F355" s="58"/>
      <c r="L355" s="58"/>
    </row>
    <row r="356" spans="1:131" s="147" customFormat="1" x14ac:dyDescent="0.2">
      <c r="A356" s="58"/>
      <c r="B356" s="58"/>
      <c r="C356" s="58"/>
      <c r="D356" s="37"/>
      <c r="E356" s="58"/>
      <c r="F356" s="58"/>
      <c r="L356" s="58"/>
    </row>
    <row r="357" spans="1:131" s="147" customFormat="1" x14ac:dyDescent="0.2">
      <c r="A357" s="58"/>
      <c r="B357" s="58"/>
      <c r="C357" s="58"/>
      <c r="D357" s="37"/>
      <c r="E357" s="58"/>
      <c r="F357" s="58"/>
      <c r="L357" s="58"/>
    </row>
    <row r="358" spans="1:131" s="147" customFormat="1" x14ac:dyDescent="0.2">
      <c r="A358" s="58"/>
      <c r="B358" s="58"/>
      <c r="C358" s="58"/>
      <c r="D358" s="37"/>
      <c r="E358" s="58"/>
      <c r="F358" s="58"/>
      <c r="G358" s="58"/>
      <c r="H358" s="58"/>
      <c r="I358" s="58"/>
      <c r="J358" s="58"/>
      <c r="K358" s="58"/>
      <c r="L358" s="58"/>
    </row>
    <row r="359" spans="1:131" s="147" customFormat="1" x14ac:dyDescent="0.2">
      <c r="A359" s="58"/>
      <c r="B359" s="58"/>
      <c r="C359" s="58"/>
      <c r="D359" s="37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  <c r="BE359" s="58"/>
      <c r="BF359" s="58"/>
      <c r="BG359" s="58"/>
      <c r="BH359" s="58"/>
      <c r="BI359" s="58"/>
      <c r="BJ359" s="58"/>
      <c r="BK359" s="58"/>
      <c r="BL359" s="58"/>
      <c r="BM359" s="58"/>
      <c r="BN359" s="58"/>
      <c r="BO359" s="58"/>
      <c r="BP359" s="58"/>
      <c r="BQ359" s="58"/>
      <c r="BR359" s="58"/>
      <c r="BS359" s="58"/>
      <c r="BT359" s="58"/>
      <c r="BU359" s="58"/>
      <c r="BV359" s="58"/>
      <c r="BW359" s="58"/>
      <c r="BX359" s="58"/>
      <c r="BY359" s="58"/>
      <c r="BZ359" s="58"/>
      <c r="CA359" s="58"/>
      <c r="CB359" s="58"/>
      <c r="CC359" s="58"/>
      <c r="CD359" s="58"/>
      <c r="CE359" s="58"/>
      <c r="CF359" s="58"/>
      <c r="CG359" s="58"/>
      <c r="CH359" s="58"/>
      <c r="CI359" s="58"/>
      <c r="CJ359" s="58"/>
      <c r="CK359" s="58"/>
      <c r="CL359" s="58"/>
      <c r="CM359" s="58"/>
      <c r="CN359" s="58"/>
      <c r="CO359" s="58"/>
      <c r="CP359" s="58"/>
      <c r="CQ359" s="58"/>
      <c r="CR359" s="58"/>
      <c r="CS359" s="58"/>
      <c r="CT359" s="58"/>
      <c r="CU359" s="58"/>
      <c r="CV359" s="58"/>
      <c r="CW359" s="58"/>
      <c r="CX359" s="58"/>
      <c r="CY359" s="58"/>
      <c r="CZ359" s="58"/>
      <c r="DA359" s="58"/>
      <c r="DB359" s="58"/>
      <c r="DC359" s="58"/>
      <c r="DD359" s="58"/>
      <c r="DE359" s="58"/>
      <c r="DF359" s="58"/>
      <c r="DG359" s="58"/>
      <c r="DH359" s="58"/>
      <c r="DI359" s="58"/>
      <c r="DJ359" s="58"/>
      <c r="DK359" s="58"/>
      <c r="DL359" s="58"/>
      <c r="DM359" s="58"/>
      <c r="DN359" s="58"/>
      <c r="DO359" s="58"/>
      <c r="DP359" s="58"/>
      <c r="DQ359" s="58"/>
      <c r="DR359" s="58"/>
      <c r="DS359" s="58"/>
      <c r="DT359" s="58"/>
      <c r="DU359" s="58"/>
      <c r="DV359" s="58"/>
      <c r="DW359" s="58"/>
      <c r="DX359" s="58"/>
      <c r="DY359" s="58"/>
      <c r="DZ359" s="58"/>
      <c r="EA359" s="58"/>
    </row>
    <row r="360" spans="1:131" s="147" customFormat="1" x14ac:dyDescent="0.2">
      <c r="A360" s="58"/>
      <c r="B360" s="58"/>
      <c r="C360" s="58"/>
      <c r="D360" s="37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  <c r="BE360" s="58"/>
      <c r="BF360" s="58"/>
      <c r="BG360" s="58"/>
      <c r="BH360" s="58"/>
      <c r="BI360" s="58"/>
      <c r="BJ360" s="58"/>
      <c r="BK360" s="58"/>
      <c r="BL360" s="58"/>
      <c r="BM360" s="58"/>
      <c r="BN360" s="58"/>
      <c r="BO360" s="58"/>
      <c r="BP360" s="58"/>
      <c r="BQ360" s="58"/>
      <c r="BR360" s="58"/>
      <c r="BS360" s="58"/>
      <c r="BT360" s="58"/>
      <c r="BU360" s="58"/>
      <c r="BV360" s="58"/>
      <c r="BW360" s="58"/>
      <c r="BX360" s="58"/>
      <c r="BY360" s="58"/>
      <c r="BZ360" s="58"/>
      <c r="CA360" s="58"/>
      <c r="CB360" s="58"/>
      <c r="CC360" s="58"/>
      <c r="CD360" s="58"/>
      <c r="CE360" s="58"/>
      <c r="CF360" s="58"/>
      <c r="CG360" s="58"/>
      <c r="CH360" s="58"/>
      <c r="CI360" s="58"/>
      <c r="CJ360" s="58"/>
      <c r="CK360" s="58"/>
      <c r="CL360" s="58"/>
      <c r="CM360" s="58"/>
      <c r="CN360" s="58"/>
      <c r="CO360" s="58"/>
      <c r="CP360" s="58"/>
      <c r="CQ360" s="58"/>
      <c r="CR360" s="58"/>
      <c r="CS360" s="58"/>
      <c r="CT360" s="58"/>
      <c r="CU360" s="58"/>
      <c r="CV360" s="58"/>
      <c r="CW360" s="58"/>
      <c r="CX360" s="58"/>
      <c r="CY360" s="58"/>
      <c r="CZ360" s="58"/>
      <c r="DA360" s="58"/>
      <c r="DB360" s="58"/>
      <c r="DC360" s="58"/>
      <c r="DD360" s="58"/>
      <c r="DE360" s="58"/>
      <c r="DF360" s="58"/>
      <c r="DG360" s="58"/>
      <c r="DH360" s="58"/>
      <c r="DI360" s="58"/>
      <c r="DJ360" s="58"/>
      <c r="DK360" s="58"/>
      <c r="DL360" s="58"/>
      <c r="DM360" s="58"/>
      <c r="DN360" s="58"/>
      <c r="DO360" s="58"/>
      <c r="DP360" s="58"/>
      <c r="DQ360" s="58"/>
      <c r="DR360" s="58"/>
      <c r="DS360" s="58"/>
      <c r="DT360" s="58"/>
      <c r="DU360" s="58"/>
      <c r="DV360" s="58"/>
      <c r="DW360" s="58"/>
      <c r="DX360" s="58"/>
      <c r="DY360" s="58"/>
      <c r="DZ360" s="58"/>
      <c r="EA360" s="58"/>
    </row>
    <row r="361" spans="1:131" s="147" customFormat="1" x14ac:dyDescent="0.2">
      <c r="A361" s="58"/>
      <c r="B361" s="58"/>
      <c r="C361" s="58"/>
      <c r="D361" s="37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</row>
    <row r="362" spans="1:131" s="147" customFormat="1" x14ac:dyDescent="0.2">
      <c r="A362" s="58"/>
      <c r="B362" s="58"/>
      <c r="C362" s="58"/>
      <c r="D362" s="37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  <c r="BL362" s="58"/>
      <c r="BM362" s="58"/>
      <c r="BN362" s="58"/>
      <c r="BO362" s="58"/>
      <c r="BP362" s="58"/>
      <c r="BQ362" s="58"/>
      <c r="BR362" s="58"/>
      <c r="BS362" s="58"/>
      <c r="BT362" s="58"/>
      <c r="BU362" s="58"/>
      <c r="BV362" s="58"/>
      <c r="BW362" s="58"/>
      <c r="BX362" s="58"/>
      <c r="BY362" s="58"/>
      <c r="BZ362" s="58"/>
      <c r="CA362" s="58"/>
      <c r="CB362" s="58"/>
      <c r="CC362" s="58"/>
      <c r="CD362" s="58"/>
      <c r="CE362" s="58"/>
      <c r="CF362" s="58"/>
      <c r="CG362" s="58"/>
      <c r="CH362" s="58"/>
      <c r="CI362" s="58"/>
      <c r="CJ362" s="58"/>
      <c r="CK362" s="58"/>
      <c r="CL362" s="58"/>
      <c r="CM362" s="58"/>
      <c r="CN362" s="58"/>
      <c r="CO362" s="58"/>
      <c r="CP362" s="58"/>
      <c r="CQ362" s="58"/>
      <c r="CR362" s="58"/>
      <c r="CS362" s="58"/>
      <c r="CT362" s="58"/>
      <c r="CU362" s="58"/>
      <c r="CV362" s="58"/>
      <c r="CW362" s="58"/>
      <c r="CX362" s="58"/>
      <c r="CY362" s="58"/>
      <c r="CZ362" s="58"/>
      <c r="DA362" s="58"/>
      <c r="DB362" s="58"/>
      <c r="DC362" s="58"/>
      <c r="DD362" s="58"/>
      <c r="DE362" s="58"/>
      <c r="DF362" s="58"/>
      <c r="DG362" s="58"/>
      <c r="DH362" s="58"/>
      <c r="DI362" s="58"/>
      <c r="DJ362" s="58"/>
      <c r="DK362" s="58"/>
      <c r="DL362" s="58"/>
      <c r="DM362" s="58"/>
      <c r="DN362" s="58"/>
      <c r="DO362" s="58"/>
      <c r="DP362" s="58"/>
      <c r="DQ362" s="58"/>
      <c r="DR362" s="58"/>
      <c r="DS362" s="58"/>
      <c r="DT362" s="58"/>
      <c r="DU362" s="58"/>
      <c r="DV362" s="58"/>
      <c r="DW362" s="58"/>
      <c r="DX362" s="58"/>
      <c r="DY362" s="58"/>
      <c r="DZ362" s="58"/>
      <c r="EA362" s="58"/>
    </row>
    <row r="363" spans="1:131" s="147" customFormat="1" x14ac:dyDescent="0.2">
      <c r="A363" s="58"/>
      <c r="B363" s="58"/>
      <c r="C363" s="58"/>
      <c r="D363" s="37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  <c r="BE363" s="58"/>
      <c r="BF363" s="58"/>
      <c r="BG363" s="58"/>
      <c r="BH363" s="58"/>
      <c r="BI363" s="58"/>
      <c r="BJ363" s="58"/>
      <c r="BK363" s="58"/>
      <c r="BL363" s="58"/>
      <c r="BM363" s="58"/>
      <c r="BN363" s="58"/>
      <c r="BO363" s="58"/>
      <c r="BP363" s="58"/>
      <c r="BQ363" s="58"/>
      <c r="BR363" s="58"/>
      <c r="BS363" s="58"/>
      <c r="BT363" s="58"/>
      <c r="BU363" s="58"/>
      <c r="BV363" s="58"/>
      <c r="BW363" s="58"/>
      <c r="BX363" s="58"/>
      <c r="BY363" s="58"/>
      <c r="BZ363" s="58"/>
      <c r="CA363" s="58"/>
      <c r="CB363" s="58"/>
      <c r="CC363" s="58"/>
      <c r="CD363" s="58"/>
      <c r="CE363" s="58"/>
      <c r="CF363" s="58"/>
      <c r="CG363" s="58"/>
      <c r="CH363" s="58"/>
      <c r="CI363" s="58"/>
      <c r="CJ363" s="58"/>
      <c r="CK363" s="58"/>
      <c r="CL363" s="58"/>
      <c r="CM363" s="58"/>
      <c r="CN363" s="58"/>
      <c r="CO363" s="58"/>
      <c r="CP363" s="58"/>
      <c r="CQ363" s="58"/>
      <c r="CR363" s="58"/>
      <c r="CS363" s="58"/>
      <c r="CT363" s="58"/>
      <c r="CU363" s="58"/>
      <c r="CV363" s="58"/>
      <c r="CW363" s="58"/>
      <c r="CX363" s="58"/>
      <c r="CY363" s="58"/>
      <c r="CZ363" s="58"/>
      <c r="DA363" s="58"/>
      <c r="DB363" s="58"/>
      <c r="DC363" s="58"/>
      <c r="DD363" s="58"/>
      <c r="DE363" s="58"/>
      <c r="DF363" s="58"/>
      <c r="DG363" s="58"/>
      <c r="DH363" s="58"/>
      <c r="DI363" s="58"/>
      <c r="DJ363" s="58"/>
      <c r="DK363" s="58"/>
      <c r="DL363" s="58"/>
      <c r="DM363" s="58"/>
      <c r="DN363" s="58"/>
      <c r="DO363" s="58"/>
      <c r="DP363" s="58"/>
      <c r="DQ363" s="58"/>
      <c r="DR363" s="58"/>
      <c r="DS363" s="58"/>
      <c r="DT363" s="58"/>
      <c r="DU363" s="58"/>
      <c r="DV363" s="58"/>
      <c r="DW363" s="58"/>
      <c r="DX363" s="58"/>
      <c r="DY363" s="58"/>
      <c r="DZ363" s="58"/>
      <c r="EA363" s="58"/>
    </row>
    <row r="364" spans="1:131" s="147" customFormat="1" x14ac:dyDescent="0.2">
      <c r="A364" s="58"/>
      <c r="B364" s="58"/>
      <c r="C364" s="58"/>
      <c r="D364" s="37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  <c r="AR364" s="58"/>
      <c r="AS364" s="58"/>
      <c r="AT364" s="58"/>
      <c r="AU364" s="58"/>
      <c r="AV364" s="58"/>
      <c r="AW364" s="58"/>
      <c r="AX364" s="58"/>
      <c r="AY364" s="58"/>
      <c r="AZ364" s="58"/>
      <c r="BA364" s="58"/>
      <c r="BB364" s="58"/>
      <c r="BC364" s="58"/>
      <c r="BD364" s="58"/>
      <c r="BE364" s="58"/>
      <c r="BF364" s="58"/>
      <c r="BG364" s="58"/>
      <c r="BH364" s="58"/>
      <c r="BI364" s="58"/>
      <c r="BJ364" s="58"/>
      <c r="BK364" s="58"/>
      <c r="BL364" s="58"/>
      <c r="BM364" s="58"/>
      <c r="BN364" s="58"/>
      <c r="BO364" s="58"/>
      <c r="BP364" s="58"/>
      <c r="BQ364" s="58"/>
      <c r="BR364" s="58"/>
      <c r="BS364" s="58"/>
      <c r="BT364" s="58"/>
      <c r="BU364" s="58"/>
      <c r="BV364" s="58"/>
      <c r="BW364" s="58"/>
      <c r="BX364" s="58"/>
      <c r="BY364" s="58"/>
      <c r="BZ364" s="58"/>
      <c r="CA364" s="58"/>
      <c r="CB364" s="58"/>
      <c r="CC364" s="58"/>
      <c r="CD364" s="58"/>
      <c r="CE364" s="58"/>
      <c r="CF364" s="58"/>
      <c r="CG364" s="58"/>
      <c r="CH364" s="58"/>
      <c r="CI364" s="58"/>
      <c r="CJ364" s="58"/>
      <c r="CK364" s="58"/>
      <c r="CL364" s="58"/>
      <c r="CM364" s="58"/>
      <c r="CN364" s="58"/>
      <c r="CO364" s="58"/>
      <c r="CP364" s="58"/>
      <c r="CQ364" s="58"/>
      <c r="CR364" s="58"/>
      <c r="CS364" s="58"/>
      <c r="CT364" s="58"/>
      <c r="CU364" s="58"/>
      <c r="CV364" s="58"/>
      <c r="CW364" s="58"/>
      <c r="CX364" s="58"/>
      <c r="CY364" s="58"/>
      <c r="CZ364" s="58"/>
      <c r="DA364" s="58"/>
      <c r="DB364" s="58"/>
      <c r="DC364" s="58"/>
      <c r="DD364" s="58"/>
      <c r="DE364" s="58"/>
      <c r="DF364" s="58"/>
      <c r="DG364" s="58"/>
      <c r="DH364" s="58"/>
      <c r="DI364" s="58"/>
      <c r="DJ364" s="58"/>
      <c r="DK364" s="58"/>
      <c r="DL364" s="58"/>
      <c r="DM364" s="58"/>
      <c r="DN364" s="58"/>
      <c r="DO364" s="58"/>
      <c r="DP364" s="58"/>
      <c r="DQ364" s="58"/>
      <c r="DR364" s="58"/>
      <c r="DS364" s="58"/>
      <c r="DT364" s="58"/>
      <c r="DU364" s="58"/>
      <c r="DV364" s="58"/>
      <c r="DW364" s="58"/>
      <c r="DX364" s="58"/>
      <c r="DY364" s="58"/>
      <c r="DZ364" s="58"/>
      <c r="EA364" s="58"/>
    </row>
    <row r="365" spans="1:131" s="147" customFormat="1" x14ac:dyDescent="0.2">
      <c r="A365" s="58"/>
      <c r="B365" s="58"/>
      <c r="C365" s="58"/>
      <c r="D365" s="37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  <c r="BE365" s="58"/>
      <c r="BF365" s="58"/>
      <c r="BG365" s="58"/>
      <c r="BH365" s="58"/>
      <c r="BI365" s="58"/>
      <c r="BJ365" s="58"/>
      <c r="BK365" s="58"/>
      <c r="BL365" s="58"/>
      <c r="BM365" s="58"/>
      <c r="BN365" s="58"/>
      <c r="BO365" s="58"/>
      <c r="BP365" s="58"/>
      <c r="BQ365" s="58"/>
      <c r="BR365" s="58"/>
      <c r="BS365" s="58"/>
      <c r="BT365" s="58"/>
      <c r="BU365" s="58"/>
      <c r="BV365" s="58"/>
      <c r="BW365" s="58"/>
      <c r="BX365" s="58"/>
      <c r="BY365" s="58"/>
      <c r="BZ365" s="58"/>
      <c r="CA365" s="58"/>
      <c r="CB365" s="58"/>
      <c r="CC365" s="58"/>
      <c r="CD365" s="58"/>
      <c r="CE365" s="58"/>
      <c r="CF365" s="58"/>
      <c r="CG365" s="58"/>
      <c r="CH365" s="58"/>
      <c r="CI365" s="58"/>
      <c r="CJ365" s="58"/>
      <c r="CK365" s="58"/>
      <c r="CL365" s="58"/>
      <c r="CM365" s="58"/>
      <c r="CN365" s="58"/>
      <c r="CO365" s="58"/>
      <c r="CP365" s="58"/>
      <c r="CQ365" s="58"/>
      <c r="CR365" s="58"/>
      <c r="CS365" s="58"/>
      <c r="CT365" s="58"/>
      <c r="CU365" s="58"/>
      <c r="CV365" s="58"/>
      <c r="CW365" s="58"/>
      <c r="CX365" s="58"/>
      <c r="CY365" s="58"/>
      <c r="CZ365" s="58"/>
      <c r="DA365" s="58"/>
      <c r="DB365" s="58"/>
      <c r="DC365" s="58"/>
      <c r="DD365" s="58"/>
      <c r="DE365" s="58"/>
      <c r="DF365" s="58"/>
      <c r="DG365" s="58"/>
      <c r="DH365" s="58"/>
      <c r="DI365" s="58"/>
      <c r="DJ365" s="58"/>
      <c r="DK365" s="58"/>
      <c r="DL365" s="58"/>
      <c r="DM365" s="58"/>
      <c r="DN365" s="58"/>
      <c r="DO365" s="58"/>
      <c r="DP365" s="58"/>
      <c r="DQ365" s="58"/>
      <c r="DR365" s="58"/>
      <c r="DS365" s="58"/>
      <c r="DT365" s="58"/>
      <c r="DU365" s="58"/>
      <c r="DV365" s="58"/>
      <c r="DW365" s="58"/>
      <c r="DX365" s="58"/>
      <c r="DY365" s="58"/>
      <c r="DZ365" s="58"/>
      <c r="EA365" s="58"/>
    </row>
    <row r="366" spans="1:131" s="147" customFormat="1" x14ac:dyDescent="0.2">
      <c r="A366" s="58"/>
      <c r="B366" s="58"/>
      <c r="C366" s="58"/>
      <c r="D366" s="37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  <c r="AR366" s="58"/>
      <c r="AS366" s="58"/>
      <c r="AT366" s="58"/>
      <c r="AU366" s="58"/>
      <c r="AV366" s="58"/>
      <c r="AW366" s="58"/>
      <c r="AX366" s="58"/>
      <c r="AY366" s="58"/>
      <c r="AZ366" s="58"/>
      <c r="BA366" s="58"/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  <c r="BL366" s="58"/>
      <c r="BM366" s="58"/>
      <c r="BN366" s="58"/>
      <c r="BO366" s="58"/>
      <c r="BP366" s="58"/>
      <c r="BQ366" s="58"/>
      <c r="BR366" s="58"/>
      <c r="BS366" s="58"/>
      <c r="BT366" s="58"/>
      <c r="BU366" s="58"/>
      <c r="BV366" s="58"/>
      <c r="BW366" s="58"/>
      <c r="BX366" s="58"/>
      <c r="BY366" s="58"/>
      <c r="BZ366" s="58"/>
      <c r="CA366" s="58"/>
      <c r="CB366" s="58"/>
      <c r="CC366" s="58"/>
      <c r="CD366" s="58"/>
      <c r="CE366" s="58"/>
      <c r="CF366" s="58"/>
      <c r="CG366" s="58"/>
      <c r="CH366" s="58"/>
      <c r="CI366" s="58"/>
      <c r="CJ366" s="58"/>
      <c r="CK366" s="58"/>
      <c r="CL366" s="58"/>
      <c r="CM366" s="58"/>
      <c r="CN366" s="58"/>
      <c r="CO366" s="58"/>
      <c r="CP366" s="58"/>
      <c r="CQ366" s="58"/>
      <c r="CR366" s="58"/>
      <c r="CS366" s="58"/>
      <c r="CT366" s="58"/>
      <c r="CU366" s="58"/>
      <c r="CV366" s="58"/>
      <c r="CW366" s="58"/>
      <c r="CX366" s="58"/>
      <c r="CY366" s="58"/>
      <c r="CZ366" s="58"/>
      <c r="DA366" s="58"/>
      <c r="DB366" s="58"/>
      <c r="DC366" s="58"/>
      <c r="DD366" s="58"/>
      <c r="DE366" s="58"/>
      <c r="DF366" s="58"/>
      <c r="DG366" s="58"/>
      <c r="DH366" s="58"/>
      <c r="DI366" s="58"/>
      <c r="DJ366" s="58"/>
      <c r="DK366" s="58"/>
      <c r="DL366" s="58"/>
      <c r="DM366" s="58"/>
      <c r="DN366" s="58"/>
      <c r="DO366" s="58"/>
      <c r="DP366" s="58"/>
      <c r="DQ366" s="58"/>
      <c r="DR366" s="58"/>
      <c r="DS366" s="58"/>
      <c r="DT366" s="58"/>
      <c r="DU366" s="58"/>
      <c r="DV366" s="58"/>
      <c r="DW366" s="58"/>
      <c r="DX366" s="58"/>
      <c r="DY366" s="58"/>
      <c r="DZ366" s="58"/>
      <c r="EA366" s="58"/>
    </row>
    <row r="367" spans="1:131" s="147" customFormat="1" x14ac:dyDescent="0.2">
      <c r="A367" s="58"/>
      <c r="B367" s="58"/>
      <c r="C367" s="58"/>
      <c r="D367" s="37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  <c r="BE367" s="58"/>
      <c r="BF367" s="58"/>
      <c r="BG367" s="58"/>
      <c r="BH367" s="58"/>
      <c r="BI367" s="58"/>
      <c r="BJ367" s="58"/>
      <c r="BK367" s="58"/>
      <c r="BL367" s="58"/>
      <c r="BM367" s="58"/>
      <c r="BN367" s="58"/>
      <c r="BO367" s="58"/>
      <c r="BP367" s="58"/>
      <c r="BQ367" s="58"/>
      <c r="BR367" s="58"/>
      <c r="BS367" s="58"/>
      <c r="BT367" s="58"/>
      <c r="BU367" s="58"/>
      <c r="BV367" s="58"/>
      <c r="BW367" s="58"/>
      <c r="BX367" s="58"/>
      <c r="BY367" s="58"/>
      <c r="BZ367" s="58"/>
      <c r="CA367" s="58"/>
      <c r="CB367" s="58"/>
      <c r="CC367" s="58"/>
      <c r="CD367" s="58"/>
      <c r="CE367" s="58"/>
      <c r="CF367" s="58"/>
      <c r="CG367" s="58"/>
      <c r="CH367" s="58"/>
      <c r="CI367" s="58"/>
      <c r="CJ367" s="58"/>
      <c r="CK367" s="58"/>
      <c r="CL367" s="58"/>
      <c r="CM367" s="58"/>
      <c r="CN367" s="58"/>
      <c r="CO367" s="58"/>
      <c r="CP367" s="58"/>
      <c r="CQ367" s="58"/>
      <c r="CR367" s="58"/>
      <c r="CS367" s="58"/>
      <c r="CT367" s="58"/>
      <c r="CU367" s="58"/>
      <c r="CV367" s="58"/>
      <c r="CW367" s="58"/>
      <c r="CX367" s="58"/>
      <c r="CY367" s="58"/>
      <c r="CZ367" s="58"/>
      <c r="DA367" s="58"/>
      <c r="DB367" s="58"/>
      <c r="DC367" s="58"/>
      <c r="DD367" s="58"/>
      <c r="DE367" s="58"/>
      <c r="DF367" s="58"/>
      <c r="DG367" s="58"/>
      <c r="DH367" s="58"/>
      <c r="DI367" s="58"/>
      <c r="DJ367" s="58"/>
      <c r="DK367" s="58"/>
      <c r="DL367" s="58"/>
      <c r="DM367" s="58"/>
      <c r="DN367" s="58"/>
      <c r="DO367" s="58"/>
      <c r="DP367" s="58"/>
      <c r="DQ367" s="58"/>
      <c r="DR367" s="58"/>
      <c r="DS367" s="58"/>
      <c r="DT367" s="58"/>
      <c r="DU367" s="58"/>
      <c r="DV367" s="58"/>
      <c r="DW367" s="58"/>
      <c r="DX367" s="58"/>
      <c r="DY367" s="58"/>
      <c r="DZ367" s="58"/>
      <c r="EA367" s="58"/>
    </row>
    <row r="368" spans="1:131" s="147" customFormat="1" x14ac:dyDescent="0.2">
      <c r="A368" s="58"/>
      <c r="B368" s="58"/>
      <c r="C368" s="58"/>
      <c r="D368" s="37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58"/>
      <c r="BL368" s="58"/>
      <c r="BM368" s="58"/>
      <c r="BN368" s="58"/>
      <c r="BO368" s="58"/>
      <c r="BP368" s="58"/>
      <c r="BQ368" s="58"/>
      <c r="BR368" s="58"/>
      <c r="BS368" s="58"/>
      <c r="BT368" s="58"/>
      <c r="BU368" s="58"/>
      <c r="BV368" s="58"/>
      <c r="BW368" s="58"/>
      <c r="BX368" s="58"/>
      <c r="BY368" s="58"/>
      <c r="BZ368" s="58"/>
      <c r="CA368" s="58"/>
      <c r="CB368" s="58"/>
      <c r="CC368" s="58"/>
      <c r="CD368" s="58"/>
      <c r="CE368" s="58"/>
      <c r="CF368" s="58"/>
      <c r="CG368" s="58"/>
      <c r="CH368" s="58"/>
      <c r="CI368" s="58"/>
      <c r="CJ368" s="58"/>
      <c r="CK368" s="58"/>
      <c r="CL368" s="58"/>
      <c r="CM368" s="58"/>
      <c r="CN368" s="58"/>
      <c r="CO368" s="58"/>
      <c r="CP368" s="58"/>
      <c r="CQ368" s="58"/>
      <c r="CR368" s="58"/>
      <c r="CS368" s="58"/>
      <c r="CT368" s="58"/>
      <c r="CU368" s="58"/>
      <c r="CV368" s="58"/>
      <c r="CW368" s="58"/>
      <c r="CX368" s="58"/>
      <c r="CY368" s="58"/>
      <c r="CZ368" s="58"/>
      <c r="DA368" s="58"/>
      <c r="DB368" s="58"/>
      <c r="DC368" s="58"/>
      <c r="DD368" s="58"/>
      <c r="DE368" s="58"/>
      <c r="DF368" s="58"/>
      <c r="DG368" s="58"/>
      <c r="DH368" s="58"/>
      <c r="DI368" s="58"/>
      <c r="DJ368" s="58"/>
      <c r="DK368" s="58"/>
      <c r="DL368" s="58"/>
      <c r="DM368" s="58"/>
      <c r="DN368" s="58"/>
      <c r="DO368" s="58"/>
      <c r="DP368" s="58"/>
      <c r="DQ368" s="58"/>
      <c r="DR368" s="58"/>
      <c r="DS368" s="58"/>
      <c r="DT368" s="58"/>
      <c r="DU368" s="58"/>
      <c r="DV368" s="58"/>
      <c r="DW368" s="58"/>
      <c r="DX368" s="58"/>
      <c r="DY368" s="58"/>
      <c r="DZ368" s="58"/>
      <c r="EA368" s="58"/>
    </row>
    <row r="369" spans="1:332" s="147" customFormat="1" x14ac:dyDescent="0.2">
      <c r="A369" s="58"/>
      <c r="B369" s="58"/>
      <c r="C369" s="58"/>
      <c r="D369" s="37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  <c r="BE369" s="58"/>
      <c r="BF369" s="58"/>
      <c r="BG369" s="58"/>
      <c r="BH369" s="58"/>
      <c r="BI369" s="58"/>
      <c r="BJ369" s="58"/>
      <c r="BK369" s="58"/>
      <c r="BL369" s="58"/>
      <c r="BM369" s="58"/>
      <c r="BN369" s="58"/>
      <c r="BO369" s="58"/>
      <c r="BP369" s="58"/>
      <c r="BQ369" s="58"/>
      <c r="BR369" s="58"/>
      <c r="BS369" s="58"/>
      <c r="BT369" s="58"/>
      <c r="BU369" s="58"/>
      <c r="BV369" s="58"/>
      <c r="BW369" s="58"/>
      <c r="BX369" s="58"/>
      <c r="BY369" s="58"/>
      <c r="BZ369" s="58"/>
      <c r="CA369" s="58"/>
      <c r="CB369" s="58"/>
      <c r="CC369" s="58"/>
      <c r="CD369" s="58"/>
      <c r="CE369" s="58"/>
      <c r="CF369" s="58"/>
      <c r="CG369" s="58"/>
      <c r="CH369" s="58"/>
      <c r="CI369" s="58"/>
      <c r="CJ369" s="58"/>
      <c r="CK369" s="58"/>
      <c r="CL369" s="58"/>
      <c r="CM369" s="58"/>
      <c r="CN369" s="58"/>
      <c r="CO369" s="58"/>
      <c r="CP369" s="58"/>
      <c r="CQ369" s="58"/>
      <c r="CR369" s="58"/>
      <c r="CS369" s="58"/>
      <c r="CT369" s="58"/>
      <c r="CU369" s="58"/>
      <c r="CV369" s="58"/>
      <c r="CW369" s="58"/>
      <c r="CX369" s="58"/>
      <c r="CY369" s="58"/>
      <c r="CZ369" s="58"/>
      <c r="DA369" s="58"/>
      <c r="DB369" s="58"/>
      <c r="DC369" s="58"/>
      <c r="DD369" s="58"/>
      <c r="DE369" s="58"/>
      <c r="DF369" s="58"/>
      <c r="DG369" s="58"/>
      <c r="DH369" s="58"/>
      <c r="DI369" s="58"/>
      <c r="DJ369" s="58"/>
      <c r="DK369" s="58"/>
      <c r="DL369" s="58"/>
      <c r="DM369" s="58"/>
      <c r="DN369" s="58"/>
      <c r="DO369" s="58"/>
      <c r="DP369" s="58"/>
      <c r="DQ369" s="58"/>
      <c r="DR369" s="58"/>
      <c r="DS369" s="58"/>
      <c r="DT369" s="58"/>
      <c r="DU369" s="58"/>
      <c r="DV369" s="58"/>
      <c r="DW369" s="58"/>
      <c r="DX369" s="58"/>
      <c r="DY369" s="58"/>
      <c r="DZ369" s="58"/>
      <c r="EA369" s="58"/>
    </row>
    <row r="370" spans="1:332" s="147" customFormat="1" x14ac:dyDescent="0.2">
      <c r="A370" s="58"/>
      <c r="B370" s="58"/>
      <c r="C370" s="58"/>
      <c r="D370" s="37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  <c r="BE370" s="58"/>
      <c r="BF370" s="58"/>
      <c r="BG370" s="58"/>
      <c r="BH370" s="58"/>
      <c r="BI370" s="58"/>
      <c r="BJ370" s="58"/>
      <c r="BK370" s="58"/>
      <c r="BL370" s="58"/>
      <c r="BM370" s="58"/>
      <c r="BN370" s="58"/>
      <c r="BO370" s="58"/>
      <c r="BP370" s="58"/>
      <c r="BQ370" s="58"/>
      <c r="BR370" s="58"/>
      <c r="BS370" s="58"/>
      <c r="BT370" s="58"/>
      <c r="BU370" s="58"/>
      <c r="BV370" s="58"/>
      <c r="BW370" s="58"/>
      <c r="BX370" s="58"/>
      <c r="BY370" s="58"/>
      <c r="BZ370" s="58"/>
      <c r="CA370" s="58"/>
      <c r="CB370" s="58"/>
      <c r="CC370" s="58"/>
      <c r="CD370" s="58"/>
      <c r="CE370" s="58"/>
      <c r="CF370" s="58"/>
      <c r="CG370" s="58"/>
      <c r="CH370" s="58"/>
      <c r="CI370" s="58"/>
      <c r="CJ370" s="58"/>
      <c r="CK370" s="58"/>
      <c r="CL370" s="58"/>
      <c r="CM370" s="58"/>
      <c r="CN370" s="58"/>
      <c r="CO370" s="58"/>
      <c r="CP370" s="58"/>
      <c r="CQ370" s="58"/>
      <c r="CR370" s="58"/>
      <c r="CS370" s="58"/>
      <c r="CT370" s="58"/>
      <c r="CU370" s="58"/>
      <c r="CV370" s="58"/>
      <c r="CW370" s="58"/>
      <c r="CX370" s="58"/>
      <c r="CY370" s="58"/>
      <c r="CZ370" s="58"/>
      <c r="DA370" s="58"/>
      <c r="DB370" s="58"/>
      <c r="DC370" s="58"/>
      <c r="DD370" s="58"/>
      <c r="DE370" s="58"/>
      <c r="DF370" s="58"/>
      <c r="DG370" s="58"/>
      <c r="DH370" s="58"/>
      <c r="DI370" s="58"/>
      <c r="DJ370" s="58"/>
      <c r="DK370" s="58"/>
      <c r="DL370" s="58"/>
      <c r="DM370" s="58"/>
      <c r="DN370" s="58"/>
      <c r="DO370" s="58"/>
      <c r="DP370" s="58"/>
      <c r="DQ370" s="58"/>
      <c r="DR370" s="58"/>
      <c r="DS370" s="58"/>
      <c r="DT370" s="58"/>
      <c r="DU370" s="58"/>
      <c r="DV370" s="58"/>
      <c r="DW370" s="58"/>
      <c r="DX370" s="58"/>
      <c r="DY370" s="58"/>
      <c r="DZ370" s="58"/>
      <c r="EA370" s="58"/>
    </row>
    <row r="371" spans="1:332" s="147" customFormat="1" x14ac:dyDescent="0.2">
      <c r="A371" s="58"/>
      <c r="B371" s="58"/>
      <c r="C371" s="58"/>
      <c r="D371" s="37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  <c r="CE371" s="58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  <c r="CP371" s="58"/>
      <c r="CQ371" s="58"/>
      <c r="CR371" s="58"/>
      <c r="CS371" s="58"/>
      <c r="CT371" s="58"/>
      <c r="CU371" s="58"/>
      <c r="CV371" s="58"/>
      <c r="CW371" s="58"/>
      <c r="CX371" s="58"/>
      <c r="CY371" s="58"/>
      <c r="CZ371" s="58"/>
      <c r="DA371" s="58"/>
      <c r="DB371" s="58"/>
      <c r="DC371" s="58"/>
      <c r="DD371" s="58"/>
      <c r="DE371" s="58"/>
      <c r="DF371" s="58"/>
      <c r="DG371" s="58"/>
      <c r="DH371" s="58"/>
      <c r="DI371" s="58"/>
      <c r="DJ371" s="58"/>
      <c r="DK371" s="58"/>
      <c r="DL371" s="58"/>
      <c r="DM371" s="58"/>
      <c r="DN371" s="58"/>
      <c r="DO371" s="58"/>
      <c r="DP371" s="58"/>
      <c r="DQ371" s="58"/>
      <c r="DR371" s="58"/>
      <c r="DS371" s="58"/>
      <c r="DT371" s="58"/>
      <c r="DU371" s="58"/>
      <c r="DV371" s="58"/>
      <c r="DW371" s="58"/>
      <c r="DX371" s="58"/>
      <c r="DY371" s="58"/>
      <c r="DZ371" s="58"/>
      <c r="EA371" s="58"/>
    </row>
    <row r="372" spans="1:332" s="147" customFormat="1" x14ac:dyDescent="0.2">
      <c r="A372" s="58"/>
      <c r="B372" s="58"/>
      <c r="C372" s="58"/>
      <c r="D372" s="37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8"/>
      <c r="BW372" s="58"/>
      <c r="BX372" s="58"/>
      <c r="BY372" s="58"/>
      <c r="BZ372" s="58"/>
      <c r="CA372" s="58"/>
      <c r="CB372" s="58"/>
      <c r="CC372" s="58"/>
      <c r="CD372" s="58"/>
      <c r="CE372" s="58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58"/>
      <c r="CQ372" s="58"/>
      <c r="CR372" s="58"/>
      <c r="CS372" s="58"/>
      <c r="CT372" s="58"/>
      <c r="CU372" s="58"/>
      <c r="CV372" s="58"/>
      <c r="CW372" s="58"/>
      <c r="CX372" s="58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58"/>
      <c r="DK372" s="58"/>
      <c r="DL372" s="58"/>
      <c r="DM372" s="58"/>
      <c r="DN372" s="58"/>
      <c r="DO372" s="58"/>
      <c r="DP372" s="58"/>
      <c r="DQ372" s="58"/>
      <c r="DR372" s="58"/>
      <c r="DS372" s="58"/>
      <c r="DT372" s="58"/>
      <c r="DU372" s="58"/>
      <c r="DV372" s="58"/>
      <c r="DW372" s="58"/>
      <c r="DX372" s="58"/>
      <c r="DY372" s="58"/>
      <c r="DZ372" s="58"/>
      <c r="EA372" s="58"/>
    </row>
    <row r="373" spans="1:332" s="147" customFormat="1" x14ac:dyDescent="0.2">
      <c r="A373" s="58"/>
      <c r="B373" s="58"/>
      <c r="C373" s="58"/>
      <c r="D373" s="37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  <c r="BL373" s="58"/>
      <c r="BM373" s="58"/>
      <c r="BN373" s="58"/>
      <c r="BO373" s="58"/>
      <c r="BP373" s="58"/>
      <c r="BQ373" s="58"/>
      <c r="BR373" s="58"/>
      <c r="BS373" s="58"/>
      <c r="BT373" s="58"/>
      <c r="BU373" s="58"/>
      <c r="BV373" s="58"/>
      <c r="BW373" s="58"/>
      <c r="BX373" s="58"/>
      <c r="BY373" s="58"/>
      <c r="BZ373" s="58"/>
      <c r="CA373" s="58"/>
      <c r="CB373" s="58"/>
      <c r="CC373" s="58"/>
      <c r="CD373" s="58"/>
      <c r="CE373" s="58"/>
      <c r="CF373" s="58"/>
      <c r="CG373" s="58"/>
      <c r="CH373" s="58"/>
      <c r="CI373" s="58"/>
      <c r="CJ373" s="58"/>
      <c r="CK373" s="58"/>
      <c r="CL373" s="58"/>
      <c r="CM373" s="58"/>
      <c r="CN373" s="58"/>
      <c r="CO373" s="58"/>
      <c r="CP373" s="58"/>
      <c r="CQ373" s="58"/>
      <c r="CR373" s="58"/>
      <c r="CS373" s="58"/>
      <c r="CT373" s="58"/>
      <c r="CU373" s="58"/>
      <c r="CV373" s="58"/>
      <c r="CW373" s="58"/>
      <c r="CX373" s="58"/>
      <c r="CY373" s="58"/>
      <c r="CZ373" s="58"/>
      <c r="DA373" s="58"/>
      <c r="DB373" s="58"/>
      <c r="DC373" s="58"/>
      <c r="DD373" s="58"/>
      <c r="DE373" s="58"/>
      <c r="DF373" s="58"/>
      <c r="DG373" s="58"/>
      <c r="DH373" s="58"/>
      <c r="DI373" s="58"/>
      <c r="DJ373" s="58"/>
      <c r="DK373" s="58"/>
      <c r="DL373" s="58"/>
      <c r="DM373" s="58"/>
      <c r="DN373" s="58"/>
      <c r="DO373" s="58"/>
      <c r="DP373" s="58"/>
      <c r="DQ373" s="58"/>
      <c r="DR373" s="58"/>
      <c r="DS373" s="58"/>
      <c r="DT373" s="58"/>
      <c r="DU373" s="58"/>
      <c r="DV373" s="58"/>
      <c r="DW373" s="58"/>
      <c r="DX373" s="58"/>
      <c r="DY373" s="58"/>
      <c r="DZ373" s="58"/>
      <c r="EA373" s="58"/>
    </row>
    <row r="374" spans="1:332" s="147" customFormat="1" x14ac:dyDescent="0.2">
      <c r="A374" s="58"/>
      <c r="B374" s="58"/>
      <c r="C374" s="58"/>
      <c r="D374" s="37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  <c r="BE374" s="58"/>
      <c r="BF374" s="58"/>
      <c r="BG374" s="58"/>
      <c r="BH374" s="58"/>
      <c r="BI374" s="58"/>
      <c r="BJ374" s="58"/>
      <c r="BK374" s="58"/>
      <c r="BL374" s="58"/>
      <c r="BM374" s="58"/>
      <c r="BN374" s="58"/>
      <c r="BO374" s="58"/>
      <c r="BP374" s="58"/>
      <c r="BQ374" s="58"/>
      <c r="BR374" s="58"/>
      <c r="BS374" s="58"/>
      <c r="BT374" s="58"/>
      <c r="BU374" s="58"/>
      <c r="BV374" s="58"/>
      <c r="BW374" s="58"/>
      <c r="BX374" s="58"/>
      <c r="BY374" s="58"/>
      <c r="BZ374" s="58"/>
      <c r="CA374" s="58"/>
      <c r="CB374" s="58"/>
      <c r="CC374" s="58"/>
      <c r="CD374" s="58"/>
      <c r="CE374" s="58"/>
      <c r="CF374" s="58"/>
      <c r="CG374" s="58"/>
      <c r="CH374" s="58"/>
      <c r="CI374" s="58"/>
      <c r="CJ374" s="58"/>
      <c r="CK374" s="58"/>
      <c r="CL374" s="58"/>
      <c r="CM374" s="58"/>
      <c r="CN374" s="58"/>
      <c r="CO374" s="58"/>
      <c r="CP374" s="58"/>
      <c r="CQ374" s="58"/>
      <c r="CR374" s="58"/>
      <c r="CS374" s="58"/>
      <c r="CT374" s="58"/>
      <c r="CU374" s="58"/>
      <c r="CV374" s="58"/>
      <c r="CW374" s="58"/>
      <c r="CX374" s="58"/>
      <c r="CY374" s="58"/>
      <c r="CZ374" s="58"/>
      <c r="DA374" s="58"/>
      <c r="DB374" s="58"/>
      <c r="DC374" s="58"/>
      <c r="DD374" s="58"/>
      <c r="DE374" s="58"/>
      <c r="DF374" s="58"/>
      <c r="DG374" s="58"/>
      <c r="DH374" s="58"/>
      <c r="DI374" s="58"/>
      <c r="DJ374" s="58"/>
      <c r="DK374" s="58"/>
      <c r="DL374" s="58"/>
      <c r="DM374" s="58"/>
      <c r="DN374" s="58"/>
      <c r="DO374" s="58"/>
      <c r="DP374" s="58"/>
      <c r="DQ374" s="58"/>
      <c r="DR374" s="58"/>
      <c r="DS374" s="58"/>
      <c r="DT374" s="58"/>
      <c r="DU374" s="58"/>
      <c r="DV374" s="58"/>
      <c r="DW374" s="58"/>
      <c r="DX374" s="58"/>
      <c r="DY374" s="58"/>
      <c r="DZ374" s="58"/>
      <c r="EA374" s="58"/>
    </row>
    <row r="375" spans="1:332" s="147" customFormat="1" x14ac:dyDescent="0.2">
      <c r="A375" s="58"/>
      <c r="B375" s="58"/>
      <c r="C375" s="58"/>
      <c r="D375" s="37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  <c r="BL375" s="58"/>
      <c r="BM375" s="58"/>
      <c r="BN375" s="58"/>
      <c r="BO375" s="58"/>
      <c r="BP375" s="58"/>
      <c r="BQ375" s="58"/>
      <c r="BR375" s="58"/>
      <c r="BS375" s="58"/>
      <c r="BT375" s="58"/>
      <c r="BU375" s="58"/>
      <c r="BV375" s="58"/>
      <c r="BW375" s="58"/>
      <c r="BX375" s="58"/>
      <c r="BY375" s="58"/>
      <c r="BZ375" s="58"/>
      <c r="CA375" s="58"/>
      <c r="CB375" s="58"/>
      <c r="CC375" s="58"/>
      <c r="CD375" s="58"/>
      <c r="CE375" s="58"/>
      <c r="CF375" s="58"/>
      <c r="CG375" s="58"/>
      <c r="CH375" s="58"/>
      <c r="CI375" s="58"/>
      <c r="CJ375" s="58"/>
      <c r="CK375" s="58"/>
      <c r="CL375" s="58"/>
      <c r="CM375" s="58"/>
      <c r="CN375" s="58"/>
      <c r="CO375" s="58"/>
      <c r="CP375" s="58"/>
      <c r="CQ375" s="58"/>
      <c r="CR375" s="58"/>
      <c r="CS375" s="58"/>
      <c r="CT375" s="58"/>
      <c r="CU375" s="58"/>
      <c r="CV375" s="58"/>
      <c r="CW375" s="58"/>
      <c r="CX375" s="58"/>
      <c r="CY375" s="58"/>
      <c r="CZ375" s="58"/>
      <c r="DA375" s="58"/>
      <c r="DB375" s="58"/>
      <c r="DC375" s="58"/>
      <c r="DD375" s="58"/>
      <c r="DE375" s="58"/>
      <c r="DF375" s="58"/>
      <c r="DG375" s="58"/>
      <c r="DH375" s="58"/>
      <c r="DI375" s="58"/>
      <c r="DJ375" s="58"/>
      <c r="DK375" s="58"/>
      <c r="DL375" s="58"/>
      <c r="DM375" s="58"/>
      <c r="DN375" s="58"/>
      <c r="DO375" s="58"/>
      <c r="DP375" s="58"/>
      <c r="DQ375" s="58"/>
      <c r="DR375" s="58"/>
      <c r="DS375" s="58"/>
      <c r="DT375" s="58"/>
      <c r="DU375" s="58"/>
      <c r="DV375" s="58"/>
      <c r="DW375" s="58"/>
      <c r="DX375" s="58"/>
      <c r="DY375" s="58"/>
      <c r="DZ375" s="58"/>
      <c r="EA375" s="58"/>
      <c r="EB375" s="58"/>
      <c r="EC375" s="58"/>
      <c r="ED375" s="58"/>
      <c r="EE375" s="58"/>
      <c r="EF375" s="58"/>
      <c r="EG375" s="58"/>
      <c r="EH375" s="58"/>
      <c r="EI375" s="58"/>
      <c r="EJ375" s="58"/>
      <c r="EK375" s="58"/>
      <c r="EL375" s="58"/>
      <c r="EM375" s="58"/>
      <c r="EN375" s="58"/>
      <c r="EO375" s="58"/>
      <c r="EP375" s="58"/>
      <c r="EQ375" s="58"/>
      <c r="ER375" s="58"/>
      <c r="ES375" s="58"/>
      <c r="ET375" s="58"/>
      <c r="EU375" s="58"/>
      <c r="EV375" s="58"/>
      <c r="EW375" s="58"/>
      <c r="EX375" s="58"/>
      <c r="EY375" s="58"/>
      <c r="EZ375" s="58"/>
      <c r="FA375" s="58"/>
      <c r="FB375" s="58"/>
      <c r="FC375" s="58"/>
      <c r="FD375" s="58"/>
      <c r="FE375" s="58"/>
      <c r="FF375" s="58"/>
      <c r="FG375" s="58"/>
      <c r="FH375" s="58"/>
      <c r="FI375" s="58"/>
      <c r="FJ375" s="58"/>
      <c r="FK375" s="58"/>
      <c r="FL375" s="58"/>
      <c r="FM375" s="58"/>
      <c r="FN375" s="58"/>
      <c r="FO375" s="58"/>
      <c r="FP375" s="58"/>
      <c r="FQ375" s="58"/>
      <c r="FR375" s="58"/>
      <c r="FS375" s="58"/>
      <c r="FT375" s="58"/>
      <c r="FU375" s="58"/>
      <c r="FV375" s="58"/>
      <c r="FW375" s="58"/>
      <c r="FX375" s="58"/>
      <c r="FY375" s="58"/>
      <c r="FZ375" s="58"/>
      <c r="GA375" s="58"/>
      <c r="GB375" s="58"/>
      <c r="GC375" s="58"/>
      <c r="GD375" s="58"/>
      <c r="GE375" s="58"/>
      <c r="GF375" s="58"/>
      <c r="GG375" s="58"/>
      <c r="GH375" s="58"/>
      <c r="GI375" s="58"/>
      <c r="GJ375" s="58"/>
      <c r="GK375" s="58"/>
      <c r="GL375" s="58"/>
      <c r="GM375" s="58"/>
      <c r="GN375" s="58"/>
      <c r="GO375" s="58"/>
      <c r="GP375" s="58"/>
      <c r="GQ375" s="58"/>
      <c r="GR375" s="58"/>
      <c r="GS375" s="58"/>
      <c r="GT375" s="58"/>
      <c r="GU375" s="58"/>
      <c r="GV375" s="58"/>
      <c r="GW375" s="58"/>
      <c r="GX375" s="58"/>
      <c r="GY375" s="58"/>
      <c r="GZ375" s="58"/>
      <c r="HA375" s="58"/>
    </row>
    <row r="376" spans="1:332" s="147" customFormat="1" x14ac:dyDescent="0.2">
      <c r="A376" s="58"/>
      <c r="B376" s="58"/>
      <c r="C376" s="58"/>
      <c r="D376" s="37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  <c r="BV376" s="58"/>
      <c r="BW376" s="58"/>
      <c r="BX376" s="58"/>
      <c r="BY376" s="58"/>
      <c r="BZ376" s="58"/>
      <c r="CA376" s="58"/>
      <c r="CB376" s="58"/>
      <c r="CC376" s="58"/>
      <c r="CD376" s="58"/>
      <c r="CE376" s="58"/>
      <c r="CF376" s="58"/>
      <c r="CG376" s="58"/>
      <c r="CH376" s="58"/>
      <c r="CI376" s="58"/>
      <c r="CJ376" s="58"/>
      <c r="CK376" s="58"/>
      <c r="CL376" s="58"/>
      <c r="CM376" s="58"/>
      <c r="CN376" s="58"/>
      <c r="CO376" s="58"/>
      <c r="CP376" s="58"/>
      <c r="CQ376" s="58"/>
      <c r="CR376" s="58"/>
      <c r="CS376" s="58"/>
      <c r="CT376" s="58"/>
      <c r="CU376" s="58"/>
      <c r="CV376" s="58"/>
      <c r="CW376" s="58"/>
      <c r="CX376" s="58"/>
      <c r="CY376" s="58"/>
      <c r="CZ376" s="58"/>
      <c r="DA376" s="58"/>
      <c r="DB376" s="58"/>
      <c r="DC376" s="58"/>
      <c r="DD376" s="58"/>
      <c r="DE376" s="58"/>
      <c r="DF376" s="58"/>
      <c r="DG376" s="58"/>
      <c r="DH376" s="58"/>
      <c r="DI376" s="58"/>
      <c r="DJ376" s="58"/>
      <c r="DK376" s="58"/>
      <c r="DL376" s="58"/>
      <c r="DM376" s="58"/>
      <c r="DN376" s="58"/>
      <c r="DO376" s="58"/>
      <c r="DP376" s="58"/>
      <c r="DQ376" s="58"/>
      <c r="DR376" s="58"/>
      <c r="DS376" s="58"/>
      <c r="DT376" s="58"/>
      <c r="DU376" s="58"/>
      <c r="DV376" s="58"/>
      <c r="DW376" s="58"/>
      <c r="DX376" s="58"/>
      <c r="DY376" s="58"/>
      <c r="DZ376" s="58"/>
      <c r="EA376" s="58"/>
      <c r="EB376" s="58"/>
      <c r="EC376" s="58"/>
      <c r="ED376" s="58"/>
      <c r="EE376" s="58"/>
      <c r="EF376" s="58"/>
      <c r="EG376" s="58"/>
      <c r="EH376" s="58"/>
      <c r="EI376" s="58"/>
      <c r="EJ376" s="58"/>
      <c r="EK376" s="58"/>
      <c r="EL376" s="58"/>
      <c r="EM376" s="58"/>
      <c r="EN376" s="58"/>
      <c r="EO376" s="58"/>
      <c r="EP376" s="58"/>
      <c r="EQ376" s="58"/>
      <c r="ER376" s="58"/>
      <c r="ES376" s="58"/>
      <c r="ET376" s="58"/>
      <c r="EU376" s="58"/>
      <c r="EV376" s="58"/>
      <c r="EW376" s="58"/>
      <c r="EX376" s="58"/>
      <c r="EY376" s="58"/>
      <c r="EZ376" s="58"/>
      <c r="FA376" s="58"/>
      <c r="FB376" s="58"/>
      <c r="FC376" s="58"/>
      <c r="FD376" s="58"/>
      <c r="FE376" s="58"/>
      <c r="FF376" s="58"/>
      <c r="FG376" s="58"/>
      <c r="FH376" s="58"/>
      <c r="FI376" s="58"/>
      <c r="FJ376" s="58"/>
      <c r="FK376" s="58"/>
      <c r="FL376" s="58"/>
      <c r="FM376" s="58"/>
      <c r="FN376" s="58"/>
      <c r="FO376" s="58"/>
      <c r="FP376" s="58"/>
      <c r="FQ376" s="58"/>
      <c r="FR376" s="58"/>
      <c r="FS376" s="58"/>
      <c r="FT376" s="58"/>
      <c r="FU376" s="58"/>
      <c r="FV376" s="58"/>
      <c r="FW376" s="58"/>
      <c r="FX376" s="58"/>
      <c r="FY376" s="58"/>
      <c r="FZ376" s="58"/>
      <c r="GA376" s="58"/>
      <c r="GB376" s="58"/>
      <c r="GC376" s="58"/>
      <c r="GD376" s="58"/>
      <c r="GE376" s="58"/>
      <c r="GF376" s="58"/>
      <c r="GG376" s="58"/>
      <c r="GH376" s="58"/>
      <c r="GI376" s="58"/>
      <c r="GJ376" s="58"/>
      <c r="GK376" s="58"/>
      <c r="GL376" s="58"/>
      <c r="GM376" s="58"/>
      <c r="GN376" s="58"/>
      <c r="GO376" s="58"/>
      <c r="GP376" s="58"/>
      <c r="GQ376" s="58"/>
      <c r="GR376" s="58"/>
      <c r="GS376" s="58"/>
      <c r="GT376" s="58"/>
      <c r="GU376" s="58"/>
      <c r="GV376" s="58"/>
      <c r="GW376" s="58"/>
      <c r="GX376" s="58"/>
      <c r="GY376" s="58"/>
      <c r="GZ376" s="58"/>
      <c r="HA376" s="58"/>
    </row>
    <row r="377" spans="1:332" s="147" customFormat="1" x14ac:dyDescent="0.2">
      <c r="A377" s="58"/>
      <c r="B377" s="58"/>
      <c r="C377" s="58"/>
      <c r="D377" s="37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  <c r="BV377" s="58"/>
      <c r="BW377" s="58"/>
      <c r="BX377" s="58"/>
      <c r="BY377" s="58"/>
      <c r="BZ377" s="58"/>
      <c r="CA377" s="58"/>
      <c r="CB377" s="58"/>
      <c r="CC377" s="58"/>
      <c r="CD377" s="58"/>
      <c r="CE377" s="58"/>
      <c r="CF377" s="58"/>
      <c r="CG377" s="58"/>
      <c r="CH377" s="58"/>
      <c r="CI377" s="58"/>
      <c r="CJ377" s="58"/>
      <c r="CK377" s="58"/>
      <c r="CL377" s="58"/>
      <c r="CM377" s="58"/>
      <c r="CN377" s="58"/>
      <c r="CO377" s="58"/>
      <c r="CP377" s="58"/>
      <c r="CQ377" s="58"/>
      <c r="CR377" s="58"/>
      <c r="CS377" s="58"/>
      <c r="CT377" s="58"/>
      <c r="CU377" s="58"/>
      <c r="CV377" s="58"/>
      <c r="CW377" s="58"/>
      <c r="CX377" s="58"/>
      <c r="CY377" s="58"/>
      <c r="CZ377" s="58"/>
      <c r="DA377" s="58"/>
      <c r="DB377" s="58"/>
      <c r="DC377" s="58"/>
      <c r="DD377" s="58"/>
      <c r="DE377" s="58"/>
      <c r="DF377" s="58"/>
      <c r="DG377" s="58"/>
      <c r="DH377" s="58"/>
      <c r="DI377" s="58"/>
      <c r="DJ377" s="58"/>
      <c r="DK377" s="58"/>
      <c r="DL377" s="58"/>
      <c r="DM377" s="58"/>
      <c r="DN377" s="58"/>
      <c r="DO377" s="58"/>
      <c r="DP377" s="58"/>
      <c r="DQ377" s="58"/>
      <c r="DR377" s="58"/>
      <c r="DS377" s="58"/>
      <c r="DT377" s="58"/>
      <c r="DU377" s="58"/>
      <c r="DV377" s="58"/>
      <c r="DW377" s="58"/>
      <c r="DX377" s="58"/>
      <c r="DY377" s="58"/>
      <c r="DZ377" s="58"/>
      <c r="EA377" s="58"/>
      <c r="EB377" s="58"/>
      <c r="EC377" s="58"/>
      <c r="ED377" s="58"/>
      <c r="EE377" s="58"/>
      <c r="EF377" s="58"/>
      <c r="EG377" s="58"/>
      <c r="EH377" s="58"/>
      <c r="EI377" s="58"/>
      <c r="EJ377" s="58"/>
      <c r="EK377" s="58"/>
      <c r="EL377" s="58"/>
      <c r="EM377" s="58"/>
      <c r="EN377" s="58"/>
      <c r="EO377" s="58"/>
      <c r="EP377" s="58"/>
      <c r="EQ377" s="58"/>
      <c r="ER377" s="58"/>
      <c r="ES377" s="58"/>
      <c r="ET377" s="58"/>
      <c r="EU377" s="58"/>
      <c r="EV377" s="58"/>
      <c r="EW377" s="58"/>
      <c r="EX377" s="58"/>
      <c r="EY377" s="58"/>
      <c r="EZ377" s="58"/>
      <c r="FA377" s="58"/>
      <c r="FB377" s="58"/>
      <c r="FC377" s="58"/>
      <c r="FD377" s="58"/>
      <c r="FE377" s="58"/>
      <c r="FF377" s="58"/>
      <c r="FG377" s="58"/>
      <c r="FH377" s="58"/>
      <c r="FI377" s="58"/>
      <c r="FJ377" s="58"/>
      <c r="FK377" s="58"/>
      <c r="FL377" s="58"/>
      <c r="FM377" s="58"/>
      <c r="FN377" s="58"/>
      <c r="FO377" s="58"/>
      <c r="FP377" s="58"/>
      <c r="FQ377" s="58"/>
      <c r="FR377" s="58"/>
      <c r="FS377" s="58"/>
      <c r="FT377" s="58"/>
      <c r="FU377" s="58"/>
      <c r="FV377" s="58"/>
      <c r="FW377" s="58"/>
      <c r="FX377" s="58"/>
      <c r="FY377" s="58"/>
      <c r="FZ377" s="58"/>
      <c r="GA377" s="58"/>
      <c r="GB377" s="58"/>
      <c r="GC377" s="58"/>
      <c r="GD377" s="58"/>
      <c r="GE377" s="58"/>
      <c r="GF377" s="58"/>
      <c r="GG377" s="58"/>
      <c r="GH377" s="58"/>
      <c r="GI377" s="58"/>
      <c r="GJ377" s="58"/>
      <c r="GK377" s="58"/>
      <c r="GL377" s="58"/>
      <c r="GM377" s="58"/>
      <c r="GN377" s="58"/>
      <c r="GO377" s="58"/>
      <c r="GP377" s="58"/>
      <c r="GQ377" s="58"/>
      <c r="GR377" s="58"/>
      <c r="GS377" s="58"/>
      <c r="GT377" s="58"/>
      <c r="GU377" s="58"/>
      <c r="GV377" s="58"/>
      <c r="GW377" s="58"/>
      <c r="GX377" s="58"/>
      <c r="GY377" s="58"/>
      <c r="GZ377" s="58"/>
      <c r="HA377" s="58"/>
    </row>
    <row r="378" spans="1:332" s="147" customFormat="1" x14ac:dyDescent="0.2">
      <c r="A378" s="58"/>
      <c r="B378" s="58"/>
      <c r="C378" s="58"/>
      <c r="D378" s="37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8"/>
      <c r="BW378" s="58"/>
      <c r="BX378" s="58"/>
      <c r="BY378" s="58"/>
      <c r="BZ378" s="58"/>
      <c r="CA378" s="58"/>
      <c r="CB378" s="58"/>
      <c r="CC378" s="58"/>
      <c r="CD378" s="58"/>
      <c r="CE378" s="58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  <c r="CP378" s="58"/>
      <c r="CQ378" s="58"/>
      <c r="CR378" s="58"/>
      <c r="CS378" s="58"/>
      <c r="CT378" s="58"/>
      <c r="CU378" s="58"/>
      <c r="CV378" s="58"/>
      <c r="CW378" s="58"/>
      <c r="CX378" s="58"/>
      <c r="CY378" s="58"/>
      <c r="CZ378" s="58"/>
      <c r="DA378" s="58"/>
      <c r="DB378" s="58"/>
      <c r="DC378" s="58"/>
      <c r="DD378" s="58"/>
      <c r="DE378" s="58"/>
      <c r="DF378" s="58"/>
      <c r="DG378" s="58"/>
      <c r="DH378" s="58"/>
      <c r="DI378" s="58"/>
      <c r="DJ378" s="58"/>
      <c r="DK378" s="58"/>
      <c r="DL378" s="58"/>
      <c r="DM378" s="58"/>
      <c r="DN378" s="58"/>
      <c r="DO378" s="58"/>
      <c r="DP378" s="58"/>
      <c r="DQ378" s="58"/>
      <c r="DR378" s="58"/>
      <c r="DS378" s="58"/>
      <c r="DT378" s="58"/>
      <c r="DU378" s="58"/>
      <c r="DV378" s="58"/>
      <c r="DW378" s="58"/>
      <c r="DX378" s="58"/>
      <c r="DY378" s="58"/>
      <c r="DZ378" s="58"/>
      <c r="EA378" s="58"/>
      <c r="EB378" s="58"/>
      <c r="EC378" s="58"/>
      <c r="ED378" s="58"/>
      <c r="EE378" s="58"/>
      <c r="EF378" s="58"/>
      <c r="EG378" s="58"/>
      <c r="EH378" s="58"/>
      <c r="EI378" s="58"/>
      <c r="EJ378" s="58"/>
      <c r="EK378" s="58"/>
      <c r="EL378" s="58"/>
      <c r="EM378" s="58"/>
      <c r="EN378" s="58"/>
      <c r="EO378" s="58"/>
      <c r="EP378" s="58"/>
      <c r="EQ378" s="58"/>
      <c r="ER378" s="58"/>
      <c r="ES378" s="58"/>
      <c r="ET378" s="58"/>
      <c r="EU378" s="58"/>
      <c r="EV378" s="58"/>
      <c r="EW378" s="58"/>
      <c r="EX378" s="58"/>
      <c r="EY378" s="58"/>
      <c r="EZ378" s="58"/>
      <c r="FA378" s="58"/>
      <c r="FB378" s="58"/>
      <c r="FC378" s="58"/>
      <c r="FD378" s="58"/>
      <c r="FE378" s="58"/>
      <c r="FF378" s="58"/>
      <c r="FG378" s="58"/>
      <c r="FH378" s="58"/>
      <c r="FI378" s="58"/>
      <c r="FJ378" s="58"/>
      <c r="FK378" s="58"/>
      <c r="FL378" s="58"/>
      <c r="FM378" s="58"/>
      <c r="FN378" s="58"/>
      <c r="FO378" s="58"/>
      <c r="FP378" s="58"/>
      <c r="FQ378" s="58"/>
      <c r="FR378" s="58"/>
      <c r="FS378" s="58"/>
      <c r="FT378" s="58"/>
      <c r="FU378" s="58"/>
      <c r="FV378" s="58"/>
      <c r="FW378" s="58"/>
      <c r="FX378" s="58"/>
      <c r="FY378" s="58"/>
      <c r="FZ378" s="58"/>
      <c r="GA378" s="58"/>
      <c r="GB378" s="58"/>
      <c r="GC378" s="58"/>
      <c r="GD378" s="58"/>
      <c r="GE378" s="58"/>
      <c r="GF378" s="58"/>
      <c r="GG378" s="58"/>
      <c r="GH378" s="58"/>
      <c r="GI378" s="58"/>
      <c r="GJ378" s="58"/>
      <c r="GK378" s="58"/>
      <c r="GL378" s="58"/>
      <c r="GM378" s="58"/>
      <c r="GN378" s="58"/>
      <c r="GO378" s="58"/>
      <c r="GP378" s="58"/>
      <c r="GQ378" s="58"/>
      <c r="GR378" s="58"/>
      <c r="GS378" s="58"/>
      <c r="GT378" s="58"/>
      <c r="GU378" s="58"/>
      <c r="GV378" s="58"/>
      <c r="GW378" s="58"/>
      <c r="GX378" s="58"/>
      <c r="GY378" s="58"/>
      <c r="GZ378" s="58"/>
      <c r="HA378" s="58"/>
    </row>
    <row r="379" spans="1:332" s="147" customFormat="1" x14ac:dyDescent="0.2">
      <c r="A379" s="58"/>
      <c r="B379" s="58"/>
      <c r="C379" s="58"/>
      <c r="D379" s="37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  <c r="CE379" s="58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  <c r="CP379" s="58"/>
      <c r="CQ379" s="58"/>
      <c r="CR379" s="58"/>
      <c r="CS379" s="58"/>
      <c r="CT379" s="58"/>
      <c r="CU379" s="58"/>
      <c r="CV379" s="58"/>
      <c r="CW379" s="58"/>
      <c r="CX379" s="58"/>
      <c r="CY379" s="58"/>
      <c r="CZ379" s="58"/>
      <c r="DA379" s="58"/>
      <c r="DB379" s="58"/>
      <c r="DC379" s="58"/>
      <c r="DD379" s="58"/>
      <c r="DE379" s="58"/>
      <c r="DF379" s="58"/>
      <c r="DG379" s="58"/>
      <c r="DH379" s="58"/>
      <c r="DI379" s="58"/>
      <c r="DJ379" s="58"/>
      <c r="DK379" s="58"/>
      <c r="DL379" s="58"/>
      <c r="DM379" s="58"/>
      <c r="DN379" s="58"/>
      <c r="DO379" s="58"/>
      <c r="DP379" s="58"/>
      <c r="DQ379" s="58"/>
      <c r="DR379" s="58"/>
      <c r="DS379" s="58"/>
      <c r="DT379" s="58"/>
      <c r="DU379" s="58"/>
      <c r="DV379" s="58"/>
      <c r="DW379" s="58"/>
      <c r="DX379" s="58"/>
      <c r="DY379" s="58"/>
      <c r="DZ379" s="58"/>
      <c r="EA379" s="58"/>
      <c r="EB379" s="58"/>
      <c r="EC379" s="58"/>
      <c r="ED379" s="58"/>
      <c r="EE379" s="58"/>
      <c r="EF379" s="58"/>
      <c r="EG379" s="58"/>
      <c r="EH379" s="58"/>
      <c r="EI379" s="58"/>
      <c r="EJ379" s="58"/>
      <c r="EK379" s="58"/>
      <c r="EL379" s="58"/>
      <c r="EM379" s="58"/>
      <c r="EN379" s="58"/>
      <c r="EO379" s="58"/>
      <c r="EP379" s="58"/>
      <c r="EQ379" s="58"/>
      <c r="ER379" s="58"/>
      <c r="ES379" s="58"/>
      <c r="ET379" s="58"/>
      <c r="EU379" s="58"/>
      <c r="EV379" s="58"/>
      <c r="EW379" s="58"/>
      <c r="EX379" s="58"/>
      <c r="EY379" s="58"/>
      <c r="EZ379" s="58"/>
      <c r="FA379" s="58"/>
      <c r="FB379" s="58"/>
      <c r="FC379" s="58"/>
      <c r="FD379" s="58"/>
      <c r="FE379" s="58"/>
      <c r="FF379" s="58"/>
      <c r="FG379" s="58"/>
      <c r="FH379" s="58"/>
      <c r="FI379" s="58"/>
      <c r="FJ379" s="58"/>
      <c r="FK379" s="58"/>
      <c r="FL379" s="58"/>
      <c r="FM379" s="58"/>
      <c r="FN379" s="58"/>
      <c r="FO379" s="58"/>
      <c r="FP379" s="58"/>
      <c r="FQ379" s="58"/>
      <c r="FR379" s="58"/>
      <c r="FS379" s="58"/>
      <c r="FT379" s="58"/>
      <c r="FU379" s="58"/>
      <c r="FV379" s="58"/>
      <c r="FW379" s="58"/>
      <c r="FX379" s="58"/>
      <c r="FY379" s="58"/>
      <c r="FZ379" s="58"/>
      <c r="GA379" s="58"/>
      <c r="GB379" s="58"/>
      <c r="GC379" s="58"/>
      <c r="GD379" s="58"/>
      <c r="GE379" s="58"/>
      <c r="GF379" s="58"/>
      <c r="GG379" s="58"/>
      <c r="GH379" s="58"/>
      <c r="GI379" s="58"/>
      <c r="GJ379" s="58"/>
      <c r="GK379" s="58"/>
      <c r="GL379" s="58"/>
      <c r="GM379" s="58"/>
      <c r="GN379" s="58"/>
      <c r="GO379" s="58"/>
      <c r="GP379" s="58"/>
      <c r="GQ379" s="58"/>
      <c r="GR379" s="58"/>
      <c r="GS379" s="58"/>
      <c r="GT379" s="58"/>
      <c r="GU379" s="58"/>
      <c r="GV379" s="58"/>
      <c r="GW379" s="58"/>
      <c r="GX379" s="58"/>
      <c r="GY379" s="58"/>
      <c r="GZ379" s="58"/>
      <c r="HA379" s="58"/>
    </row>
    <row r="380" spans="1:332" s="147" customFormat="1" x14ac:dyDescent="0.2">
      <c r="A380" s="58"/>
      <c r="B380" s="58"/>
      <c r="C380" s="58"/>
      <c r="D380" s="37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  <c r="BE380" s="58"/>
      <c r="BF380" s="58"/>
      <c r="BG380" s="58"/>
      <c r="BH380" s="58"/>
      <c r="BI380" s="58"/>
      <c r="BJ380" s="58"/>
      <c r="BK380" s="58"/>
      <c r="BL380" s="58"/>
      <c r="BM380" s="58"/>
      <c r="BN380" s="58"/>
      <c r="BO380" s="58"/>
      <c r="BP380" s="58"/>
      <c r="BQ380" s="58"/>
      <c r="BR380" s="58"/>
      <c r="BS380" s="58"/>
      <c r="BT380" s="58"/>
      <c r="BU380" s="58"/>
      <c r="BV380" s="58"/>
      <c r="BW380" s="58"/>
      <c r="BX380" s="58"/>
      <c r="BY380" s="58"/>
      <c r="BZ380" s="58"/>
      <c r="CA380" s="58"/>
      <c r="CB380" s="58"/>
      <c r="CC380" s="58"/>
      <c r="CD380" s="58"/>
      <c r="CE380" s="58"/>
      <c r="CF380" s="58"/>
      <c r="CG380" s="58"/>
      <c r="CH380" s="58"/>
      <c r="CI380" s="58"/>
      <c r="CJ380" s="58"/>
      <c r="CK380" s="58"/>
      <c r="CL380" s="58"/>
      <c r="CM380" s="58"/>
      <c r="CN380" s="58"/>
      <c r="CO380" s="58"/>
      <c r="CP380" s="58"/>
      <c r="CQ380" s="58"/>
      <c r="CR380" s="58"/>
      <c r="CS380" s="58"/>
      <c r="CT380" s="58"/>
      <c r="CU380" s="58"/>
      <c r="CV380" s="58"/>
      <c r="CW380" s="58"/>
      <c r="CX380" s="58"/>
      <c r="CY380" s="58"/>
      <c r="CZ380" s="58"/>
      <c r="DA380" s="58"/>
      <c r="DB380" s="58"/>
      <c r="DC380" s="58"/>
      <c r="DD380" s="58"/>
      <c r="DE380" s="58"/>
      <c r="DF380" s="58"/>
      <c r="DG380" s="58"/>
      <c r="DH380" s="58"/>
      <c r="DI380" s="58"/>
      <c r="DJ380" s="58"/>
      <c r="DK380" s="58"/>
      <c r="DL380" s="58"/>
      <c r="DM380" s="58"/>
      <c r="DN380" s="58"/>
      <c r="DO380" s="58"/>
      <c r="DP380" s="58"/>
      <c r="DQ380" s="58"/>
      <c r="DR380" s="58"/>
      <c r="DS380" s="58"/>
      <c r="DT380" s="58"/>
      <c r="DU380" s="58"/>
      <c r="DV380" s="58"/>
      <c r="DW380" s="58"/>
      <c r="DX380" s="58"/>
      <c r="DY380" s="58"/>
      <c r="DZ380" s="58"/>
      <c r="EA380" s="58"/>
      <c r="EB380" s="58"/>
      <c r="EC380" s="58"/>
      <c r="ED380" s="58"/>
      <c r="EE380" s="58"/>
      <c r="EF380" s="58"/>
      <c r="EG380" s="58"/>
      <c r="EH380" s="58"/>
      <c r="EI380" s="58"/>
      <c r="EJ380" s="58"/>
      <c r="EK380" s="58"/>
      <c r="EL380" s="58"/>
      <c r="EM380" s="58"/>
      <c r="EN380" s="58"/>
      <c r="EO380" s="58"/>
      <c r="EP380" s="58"/>
      <c r="EQ380" s="58"/>
      <c r="ER380" s="58"/>
      <c r="ES380" s="58"/>
      <c r="ET380" s="58"/>
      <c r="EU380" s="58"/>
      <c r="EV380" s="58"/>
      <c r="EW380" s="58"/>
      <c r="EX380" s="58"/>
      <c r="EY380" s="58"/>
      <c r="EZ380" s="58"/>
      <c r="FA380" s="58"/>
      <c r="FB380" s="58"/>
      <c r="FC380" s="58"/>
      <c r="FD380" s="58"/>
      <c r="FE380" s="58"/>
      <c r="FF380" s="58"/>
      <c r="FG380" s="58"/>
      <c r="FH380" s="58"/>
      <c r="FI380" s="58"/>
      <c r="FJ380" s="58"/>
      <c r="FK380" s="58"/>
      <c r="FL380" s="58"/>
      <c r="FM380" s="58"/>
      <c r="FN380" s="58"/>
      <c r="FO380" s="58"/>
      <c r="FP380" s="58"/>
      <c r="FQ380" s="58"/>
      <c r="FR380" s="58"/>
      <c r="FS380" s="58"/>
      <c r="FT380" s="58"/>
      <c r="FU380" s="58"/>
      <c r="FV380" s="58"/>
      <c r="FW380" s="58"/>
      <c r="FX380" s="58"/>
      <c r="FY380" s="58"/>
      <c r="FZ380" s="58"/>
      <c r="GA380" s="58"/>
      <c r="GB380" s="58"/>
      <c r="GC380" s="58"/>
      <c r="GD380" s="58"/>
      <c r="GE380" s="58"/>
      <c r="GF380" s="58"/>
      <c r="GG380" s="58"/>
      <c r="GH380" s="58"/>
      <c r="GI380" s="58"/>
      <c r="GJ380" s="58"/>
      <c r="GK380" s="58"/>
      <c r="GL380" s="58"/>
      <c r="GM380" s="58"/>
      <c r="GN380" s="58"/>
      <c r="GO380" s="58"/>
      <c r="GP380" s="58"/>
      <c r="GQ380" s="58"/>
      <c r="GR380" s="58"/>
      <c r="GS380" s="58"/>
      <c r="GT380" s="58"/>
      <c r="GU380" s="58"/>
      <c r="GV380" s="58"/>
      <c r="GW380" s="58"/>
      <c r="GX380" s="58"/>
      <c r="GY380" s="58"/>
      <c r="GZ380" s="58"/>
      <c r="HA380" s="58"/>
    </row>
    <row r="381" spans="1:332" s="147" customFormat="1" x14ac:dyDescent="0.2">
      <c r="A381" s="58"/>
      <c r="B381" s="58"/>
      <c r="C381" s="58"/>
      <c r="D381" s="37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8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8"/>
      <c r="EC381" s="58"/>
      <c r="ED381" s="58"/>
      <c r="EE381" s="58"/>
      <c r="EF381" s="58"/>
      <c r="EG381" s="58"/>
      <c r="EH381" s="58"/>
      <c r="EI381" s="58"/>
      <c r="EJ381" s="58"/>
      <c r="EK381" s="58"/>
      <c r="EL381" s="58"/>
      <c r="EM381" s="58"/>
      <c r="EN381" s="58"/>
      <c r="EO381" s="58"/>
      <c r="EP381" s="58"/>
      <c r="EQ381" s="58"/>
      <c r="ER381" s="58"/>
      <c r="ES381" s="58"/>
      <c r="ET381" s="58"/>
      <c r="EU381" s="58"/>
      <c r="EV381" s="58"/>
      <c r="EW381" s="58"/>
      <c r="EX381" s="58"/>
      <c r="EY381" s="58"/>
      <c r="EZ381" s="58"/>
      <c r="FA381" s="58"/>
      <c r="FB381" s="58"/>
      <c r="FC381" s="58"/>
      <c r="FD381" s="58"/>
      <c r="FE381" s="58"/>
      <c r="FF381" s="58"/>
      <c r="FG381" s="58"/>
      <c r="FH381" s="58"/>
      <c r="FI381" s="58"/>
      <c r="FJ381" s="58"/>
      <c r="FK381" s="58"/>
      <c r="FL381" s="58"/>
      <c r="FM381" s="58"/>
      <c r="FN381" s="58"/>
      <c r="FO381" s="58"/>
      <c r="FP381" s="58"/>
      <c r="FQ381" s="58"/>
      <c r="FR381" s="58"/>
      <c r="FS381" s="58"/>
      <c r="FT381" s="58"/>
      <c r="FU381" s="58"/>
      <c r="FV381" s="58"/>
      <c r="FW381" s="58"/>
      <c r="FX381" s="58"/>
      <c r="FY381" s="58"/>
      <c r="FZ381" s="58"/>
      <c r="GA381" s="58"/>
      <c r="GB381" s="58"/>
      <c r="GC381" s="58"/>
      <c r="GD381" s="58"/>
      <c r="GE381" s="58"/>
      <c r="GF381" s="58"/>
      <c r="GG381" s="58"/>
      <c r="GH381" s="58"/>
      <c r="GI381" s="58"/>
      <c r="GJ381" s="58"/>
      <c r="GK381" s="58"/>
      <c r="GL381" s="58"/>
      <c r="GM381" s="58"/>
      <c r="GN381" s="58"/>
      <c r="GO381" s="58"/>
      <c r="GP381" s="58"/>
      <c r="GQ381" s="58"/>
      <c r="GR381" s="58"/>
      <c r="GS381" s="58"/>
      <c r="GT381" s="58"/>
      <c r="GU381" s="58"/>
      <c r="GV381" s="58"/>
      <c r="GW381" s="58"/>
      <c r="GX381" s="58"/>
      <c r="GY381" s="58"/>
      <c r="GZ381" s="58"/>
      <c r="HA381" s="58"/>
    </row>
    <row r="382" spans="1:332" s="147" customFormat="1" x14ac:dyDescent="0.2">
      <c r="A382" s="58"/>
      <c r="B382" s="58"/>
      <c r="C382" s="58"/>
      <c r="D382" s="37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58"/>
      <c r="BK382" s="58"/>
      <c r="BL382" s="58"/>
      <c r="BM382" s="58"/>
      <c r="BN382" s="58"/>
      <c r="BO382" s="58"/>
      <c r="BP382" s="58"/>
      <c r="BQ382" s="58"/>
      <c r="BR382" s="58"/>
      <c r="BS382" s="58"/>
      <c r="BT382" s="58"/>
      <c r="BU382" s="58"/>
      <c r="BV382" s="58"/>
      <c r="BW382" s="58"/>
      <c r="BX382" s="58"/>
      <c r="BY382" s="58"/>
      <c r="BZ382" s="58"/>
      <c r="CA382" s="58"/>
      <c r="CB382" s="58"/>
      <c r="CC382" s="58"/>
      <c r="CD382" s="58"/>
      <c r="CE382" s="58"/>
      <c r="CF382" s="58"/>
      <c r="CG382" s="58"/>
      <c r="CH382" s="58"/>
      <c r="CI382" s="58"/>
      <c r="CJ382" s="58"/>
      <c r="CK382" s="58"/>
      <c r="CL382" s="58"/>
      <c r="CM382" s="58"/>
      <c r="CN382" s="58"/>
      <c r="CO382" s="58"/>
      <c r="CP382" s="58"/>
      <c r="CQ382" s="58"/>
      <c r="CR382" s="58"/>
      <c r="CS382" s="58"/>
      <c r="CT382" s="58"/>
      <c r="CU382" s="58"/>
      <c r="CV382" s="58"/>
      <c r="CW382" s="58"/>
      <c r="CX382" s="58"/>
      <c r="CY382" s="58"/>
      <c r="CZ382" s="58"/>
      <c r="DA382" s="58"/>
      <c r="DB382" s="58"/>
      <c r="DC382" s="58"/>
      <c r="DD382" s="58"/>
      <c r="DE382" s="58"/>
      <c r="DF382" s="58"/>
      <c r="DG382" s="58"/>
      <c r="DH382" s="58"/>
      <c r="DI382" s="58"/>
      <c r="DJ382" s="58"/>
      <c r="DK382" s="58"/>
      <c r="DL382" s="58"/>
      <c r="DM382" s="58"/>
      <c r="DN382" s="58"/>
      <c r="DO382" s="58"/>
      <c r="DP382" s="58"/>
      <c r="DQ382" s="58"/>
      <c r="DR382" s="58"/>
      <c r="DS382" s="58"/>
      <c r="DT382" s="58"/>
      <c r="DU382" s="58"/>
      <c r="DV382" s="58"/>
      <c r="DW382" s="58"/>
      <c r="DX382" s="58"/>
      <c r="DY382" s="58"/>
      <c r="DZ382" s="58"/>
      <c r="EA382" s="58"/>
      <c r="EB382" s="58"/>
      <c r="EC382" s="58"/>
      <c r="ED382" s="58"/>
      <c r="EE382" s="58"/>
      <c r="EF382" s="58"/>
      <c r="EG382" s="58"/>
      <c r="EH382" s="58"/>
      <c r="EI382" s="58"/>
      <c r="EJ382" s="58"/>
      <c r="EK382" s="58"/>
      <c r="EL382" s="58"/>
      <c r="EM382" s="58"/>
      <c r="EN382" s="58"/>
      <c r="EO382" s="58"/>
      <c r="EP382" s="58"/>
      <c r="EQ382" s="58"/>
      <c r="ER382" s="58"/>
      <c r="ES382" s="58"/>
      <c r="ET382" s="58"/>
      <c r="EU382" s="58"/>
      <c r="EV382" s="58"/>
      <c r="EW382" s="58"/>
      <c r="EX382" s="58"/>
      <c r="EY382" s="58"/>
      <c r="EZ382" s="58"/>
      <c r="FA382" s="58"/>
      <c r="FB382" s="58"/>
      <c r="FC382" s="58"/>
      <c r="FD382" s="58"/>
      <c r="FE382" s="58"/>
      <c r="FF382" s="58"/>
      <c r="FG382" s="58"/>
      <c r="FH382" s="58"/>
      <c r="FI382" s="58"/>
      <c r="FJ382" s="58"/>
      <c r="FK382" s="58"/>
      <c r="FL382" s="58"/>
      <c r="FM382" s="58"/>
      <c r="FN382" s="58"/>
      <c r="FO382" s="58"/>
      <c r="FP382" s="58"/>
      <c r="FQ382" s="58"/>
      <c r="FR382" s="58"/>
      <c r="FS382" s="58"/>
      <c r="FT382" s="58"/>
      <c r="FU382" s="58"/>
      <c r="FV382" s="58"/>
      <c r="FW382" s="58"/>
      <c r="FX382" s="58"/>
      <c r="FY382" s="58"/>
      <c r="FZ382" s="58"/>
      <c r="GA382" s="58"/>
      <c r="GB382" s="58"/>
      <c r="GC382" s="58"/>
      <c r="GD382" s="58"/>
      <c r="GE382" s="58"/>
      <c r="GF382" s="58"/>
      <c r="GG382" s="58"/>
      <c r="GH382" s="58"/>
      <c r="GI382" s="58"/>
      <c r="GJ382" s="58"/>
      <c r="GK382" s="58"/>
      <c r="GL382" s="58"/>
      <c r="GM382" s="58"/>
      <c r="GN382" s="58"/>
      <c r="GO382" s="58"/>
      <c r="GP382" s="58"/>
      <c r="GQ382" s="58"/>
      <c r="GR382" s="58"/>
      <c r="GS382" s="58"/>
      <c r="GT382" s="58"/>
      <c r="GU382" s="58"/>
      <c r="GV382" s="58"/>
      <c r="GW382" s="58"/>
      <c r="GX382" s="58"/>
      <c r="GY382" s="58"/>
      <c r="GZ382" s="58"/>
      <c r="HA382" s="58"/>
    </row>
    <row r="383" spans="1:332" s="147" customFormat="1" x14ac:dyDescent="0.2">
      <c r="A383" s="58"/>
      <c r="B383" s="58"/>
      <c r="C383" s="58"/>
      <c r="D383" s="37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  <c r="BL383" s="58"/>
      <c r="BM383" s="58"/>
      <c r="BN383" s="58"/>
      <c r="BO383" s="58"/>
      <c r="BP383" s="58"/>
      <c r="BQ383" s="58"/>
      <c r="BR383" s="58"/>
      <c r="BS383" s="58"/>
      <c r="BT383" s="58"/>
      <c r="BU383" s="58"/>
      <c r="BV383" s="58"/>
      <c r="BW383" s="58"/>
      <c r="BX383" s="58"/>
      <c r="BY383" s="58"/>
      <c r="BZ383" s="58"/>
      <c r="CA383" s="58"/>
      <c r="CB383" s="58"/>
      <c r="CC383" s="58"/>
      <c r="CD383" s="58"/>
      <c r="CE383" s="58"/>
      <c r="CF383" s="58"/>
      <c r="CG383" s="58"/>
      <c r="CH383" s="58"/>
      <c r="CI383" s="58"/>
      <c r="CJ383" s="58"/>
      <c r="CK383" s="58"/>
      <c r="CL383" s="58"/>
      <c r="CM383" s="58"/>
      <c r="CN383" s="58"/>
      <c r="CO383" s="58"/>
      <c r="CP383" s="58"/>
      <c r="CQ383" s="58"/>
      <c r="CR383" s="58"/>
      <c r="CS383" s="58"/>
      <c r="CT383" s="58"/>
      <c r="CU383" s="58"/>
      <c r="CV383" s="58"/>
      <c r="CW383" s="58"/>
      <c r="CX383" s="58"/>
      <c r="CY383" s="58"/>
      <c r="CZ383" s="58"/>
      <c r="DA383" s="58"/>
      <c r="DB383" s="58"/>
      <c r="DC383" s="58"/>
      <c r="DD383" s="58"/>
      <c r="DE383" s="58"/>
      <c r="DF383" s="58"/>
      <c r="DG383" s="58"/>
      <c r="DH383" s="58"/>
      <c r="DI383" s="58"/>
      <c r="DJ383" s="58"/>
      <c r="DK383" s="58"/>
      <c r="DL383" s="58"/>
      <c r="DM383" s="58"/>
      <c r="DN383" s="58"/>
      <c r="DO383" s="58"/>
      <c r="DP383" s="58"/>
      <c r="DQ383" s="58"/>
      <c r="DR383" s="58"/>
      <c r="DS383" s="58"/>
      <c r="DT383" s="58"/>
      <c r="DU383" s="58"/>
      <c r="DV383" s="58"/>
      <c r="DW383" s="58"/>
      <c r="DX383" s="58"/>
      <c r="DY383" s="58"/>
      <c r="DZ383" s="58"/>
      <c r="EA383" s="58"/>
      <c r="EB383" s="58"/>
      <c r="EC383" s="58"/>
      <c r="ED383" s="58"/>
      <c r="EE383" s="58"/>
      <c r="EF383" s="58"/>
      <c r="EG383" s="58"/>
      <c r="EH383" s="58"/>
      <c r="EI383" s="58"/>
      <c r="EJ383" s="58"/>
      <c r="EK383" s="58"/>
      <c r="EL383" s="58"/>
      <c r="EM383" s="58"/>
      <c r="EN383" s="58"/>
      <c r="EO383" s="58"/>
      <c r="EP383" s="58"/>
      <c r="EQ383" s="58"/>
      <c r="ER383" s="58"/>
      <c r="ES383" s="58"/>
      <c r="ET383" s="58"/>
      <c r="EU383" s="58"/>
      <c r="EV383" s="58"/>
      <c r="EW383" s="58"/>
      <c r="EX383" s="58"/>
      <c r="EY383" s="58"/>
      <c r="EZ383" s="58"/>
      <c r="FA383" s="58"/>
      <c r="FB383" s="58"/>
      <c r="FC383" s="58"/>
      <c r="FD383" s="58"/>
      <c r="FE383" s="58"/>
      <c r="FF383" s="58"/>
      <c r="FG383" s="58"/>
      <c r="FH383" s="58"/>
      <c r="FI383" s="58"/>
      <c r="FJ383" s="58"/>
      <c r="FK383" s="58"/>
      <c r="FL383" s="58"/>
      <c r="FM383" s="58"/>
      <c r="FN383" s="58"/>
      <c r="FO383" s="58"/>
      <c r="FP383" s="58"/>
      <c r="FQ383" s="58"/>
      <c r="FR383" s="58"/>
      <c r="FS383" s="58"/>
      <c r="FT383" s="58"/>
      <c r="FU383" s="58"/>
      <c r="FV383" s="58"/>
      <c r="FW383" s="58"/>
      <c r="FX383" s="58"/>
      <c r="FY383" s="58"/>
      <c r="FZ383" s="58"/>
      <c r="GA383" s="58"/>
      <c r="GB383" s="58"/>
      <c r="GC383" s="58"/>
      <c r="GD383" s="58"/>
      <c r="GE383" s="58"/>
      <c r="GF383" s="58"/>
      <c r="GG383" s="58"/>
      <c r="GH383" s="58"/>
      <c r="GI383" s="58"/>
      <c r="GJ383" s="58"/>
      <c r="GK383" s="58"/>
      <c r="GL383" s="58"/>
      <c r="GM383" s="58"/>
      <c r="GN383" s="58"/>
      <c r="GO383" s="58"/>
      <c r="GP383" s="58"/>
      <c r="GQ383" s="58"/>
      <c r="GR383" s="58"/>
      <c r="GS383" s="58"/>
      <c r="GT383" s="58"/>
      <c r="GU383" s="58"/>
      <c r="GV383" s="58"/>
      <c r="GW383" s="58"/>
      <c r="GX383" s="58"/>
      <c r="GY383" s="58"/>
      <c r="GZ383" s="58"/>
      <c r="HA383" s="58"/>
    </row>
    <row r="384" spans="1:332" s="147" customFormat="1" x14ac:dyDescent="0.2">
      <c r="A384" s="58"/>
      <c r="B384" s="58"/>
      <c r="C384" s="58"/>
      <c r="D384" s="37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8"/>
      <c r="BW384" s="58"/>
      <c r="BX384" s="58"/>
      <c r="BY384" s="58"/>
      <c r="BZ384" s="58"/>
      <c r="CA384" s="58"/>
      <c r="CB384" s="58"/>
      <c r="CC384" s="58"/>
      <c r="CD384" s="58"/>
      <c r="CE384" s="58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  <c r="CP384" s="58"/>
      <c r="CQ384" s="58"/>
      <c r="CR384" s="58"/>
      <c r="CS384" s="58"/>
      <c r="CT384" s="58"/>
      <c r="CU384" s="58"/>
      <c r="CV384" s="58"/>
      <c r="CW384" s="58"/>
      <c r="CX384" s="58"/>
      <c r="CY384" s="58"/>
      <c r="CZ384" s="58"/>
      <c r="DA384" s="58"/>
      <c r="DB384" s="58"/>
      <c r="DC384" s="58"/>
      <c r="DD384" s="58"/>
      <c r="DE384" s="58"/>
      <c r="DF384" s="58"/>
      <c r="DG384" s="58"/>
      <c r="DH384" s="58"/>
      <c r="DI384" s="58"/>
      <c r="DJ384" s="58"/>
      <c r="DK384" s="58"/>
      <c r="DL384" s="58"/>
      <c r="DM384" s="58"/>
      <c r="DN384" s="58"/>
      <c r="DO384" s="58"/>
      <c r="DP384" s="58"/>
      <c r="DQ384" s="58"/>
      <c r="DR384" s="58"/>
      <c r="DS384" s="58"/>
      <c r="DT384" s="58"/>
      <c r="DU384" s="58"/>
      <c r="DV384" s="58"/>
      <c r="DW384" s="58"/>
      <c r="DX384" s="58"/>
      <c r="DY384" s="58"/>
      <c r="DZ384" s="58"/>
      <c r="EA384" s="58"/>
      <c r="EB384" s="58"/>
      <c r="EC384" s="58"/>
      <c r="ED384" s="58"/>
      <c r="EE384" s="58"/>
      <c r="EF384" s="58"/>
      <c r="EG384" s="58"/>
      <c r="EH384" s="58"/>
      <c r="EI384" s="58"/>
      <c r="EJ384" s="58"/>
      <c r="EK384" s="58"/>
      <c r="EL384" s="58"/>
      <c r="EM384" s="58"/>
      <c r="EN384" s="58"/>
      <c r="EO384" s="58"/>
      <c r="EP384" s="58"/>
      <c r="EQ384" s="58"/>
      <c r="ER384" s="58"/>
      <c r="ES384" s="58"/>
      <c r="ET384" s="58"/>
      <c r="EU384" s="58"/>
      <c r="EV384" s="58"/>
      <c r="EW384" s="58"/>
      <c r="EX384" s="58"/>
      <c r="EY384" s="58"/>
      <c r="EZ384" s="58"/>
      <c r="FA384" s="58"/>
      <c r="FB384" s="58"/>
      <c r="FC384" s="58"/>
      <c r="FD384" s="58"/>
      <c r="FE384" s="58"/>
      <c r="FF384" s="58"/>
      <c r="FG384" s="58"/>
      <c r="FH384" s="58"/>
      <c r="FI384" s="58"/>
      <c r="FJ384" s="58"/>
      <c r="FK384" s="58"/>
      <c r="FL384" s="58"/>
      <c r="FM384" s="58"/>
      <c r="FN384" s="58"/>
      <c r="FO384" s="58"/>
      <c r="FP384" s="58"/>
      <c r="FQ384" s="58"/>
      <c r="FR384" s="58"/>
      <c r="FS384" s="58"/>
      <c r="FT384" s="58"/>
      <c r="FU384" s="58"/>
      <c r="FV384" s="58"/>
      <c r="FW384" s="58"/>
      <c r="FX384" s="58"/>
      <c r="FY384" s="58"/>
      <c r="FZ384" s="58"/>
      <c r="GA384" s="58"/>
      <c r="GB384" s="58"/>
      <c r="GC384" s="58"/>
      <c r="GD384" s="58"/>
      <c r="GE384" s="58"/>
      <c r="GF384" s="58"/>
      <c r="GG384" s="58"/>
      <c r="GH384" s="58"/>
      <c r="GI384" s="58"/>
      <c r="GJ384" s="58"/>
      <c r="GK384" s="58"/>
      <c r="GL384" s="58"/>
      <c r="GM384" s="58"/>
      <c r="GN384" s="58"/>
      <c r="GO384" s="58"/>
      <c r="GP384" s="58"/>
      <c r="GQ384" s="58"/>
      <c r="GR384" s="58"/>
      <c r="GS384" s="58"/>
      <c r="GT384" s="58"/>
      <c r="GU384" s="58"/>
      <c r="GV384" s="58"/>
      <c r="GW384" s="58"/>
      <c r="GX384" s="58"/>
      <c r="GY384" s="58"/>
      <c r="GZ384" s="58"/>
      <c r="HA384" s="58"/>
      <c r="HB384" s="58"/>
      <c r="HC384" s="58"/>
      <c r="HD384" s="58"/>
      <c r="HE384" s="58"/>
      <c r="HF384" s="58"/>
      <c r="HG384" s="58"/>
      <c r="HH384" s="58"/>
      <c r="HI384" s="58"/>
      <c r="HJ384" s="58"/>
      <c r="HK384" s="58"/>
      <c r="HL384" s="58"/>
      <c r="HM384" s="58"/>
      <c r="HN384" s="58"/>
      <c r="HO384" s="58"/>
      <c r="HP384" s="58"/>
      <c r="HQ384" s="58"/>
      <c r="HR384" s="58"/>
      <c r="HS384" s="58"/>
      <c r="HT384" s="58"/>
      <c r="HU384" s="58"/>
      <c r="HV384" s="58"/>
      <c r="HW384" s="58"/>
      <c r="HX384" s="58"/>
      <c r="HY384" s="58"/>
      <c r="HZ384" s="58"/>
      <c r="IA384" s="58"/>
      <c r="IB384" s="58"/>
      <c r="IC384" s="58"/>
      <c r="ID384" s="58"/>
      <c r="IE384" s="58"/>
      <c r="IF384" s="58"/>
      <c r="IG384" s="58"/>
      <c r="IH384" s="58"/>
      <c r="II384" s="58"/>
      <c r="IJ384" s="58"/>
      <c r="IK384" s="58"/>
      <c r="IL384" s="58"/>
      <c r="IM384" s="58"/>
      <c r="IN384" s="58"/>
      <c r="IO384" s="58"/>
      <c r="IP384" s="58"/>
      <c r="IQ384" s="58"/>
      <c r="IR384" s="58"/>
      <c r="IS384" s="58"/>
      <c r="IT384" s="58"/>
      <c r="IU384" s="58"/>
      <c r="IV384" s="58"/>
      <c r="IW384" s="58"/>
      <c r="IX384" s="58"/>
      <c r="IY384" s="58"/>
      <c r="IZ384" s="58"/>
      <c r="JA384" s="58"/>
      <c r="JB384" s="58"/>
      <c r="JC384" s="58"/>
      <c r="JD384" s="58"/>
      <c r="JE384" s="58"/>
      <c r="JF384" s="58"/>
      <c r="JG384" s="58"/>
      <c r="JH384" s="58"/>
      <c r="JI384" s="58"/>
      <c r="JJ384" s="58"/>
      <c r="JK384" s="58"/>
      <c r="JL384" s="58"/>
      <c r="JM384" s="58"/>
      <c r="JN384" s="58"/>
      <c r="JO384" s="58"/>
      <c r="JP384" s="58"/>
      <c r="JQ384" s="58"/>
      <c r="JR384" s="58"/>
      <c r="JS384" s="58"/>
      <c r="JT384" s="58"/>
      <c r="JU384" s="58"/>
      <c r="JV384" s="58"/>
      <c r="JW384" s="58"/>
      <c r="JX384" s="58"/>
      <c r="JY384" s="58"/>
      <c r="JZ384" s="58"/>
      <c r="KA384" s="58"/>
      <c r="KB384" s="58"/>
      <c r="KC384" s="58"/>
      <c r="KD384" s="58"/>
      <c r="KE384" s="58"/>
      <c r="KF384" s="58"/>
      <c r="KG384" s="58"/>
      <c r="KH384" s="58"/>
      <c r="KI384" s="58"/>
      <c r="KJ384" s="58"/>
      <c r="KK384" s="58"/>
      <c r="KL384" s="58"/>
      <c r="KM384" s="58"/>
      <c r="KN384" s="58"/>
      <c r="KO384" s="58"/>
      <c r="KP384" s="58"/>
      <c r="KQ384" s="58"/>
      <c r="KR384" s="58"/>
      <c r="KS384" s="58"/>
      <c r="KT384" s="58"/>
      <c r="KU384" s="58"/>
      <c r="KV384" s="58"/>
      <c r="KW384" s="58"/>
      <c r="KX384" s="58"/>
      <c r="KY384" s="58"/>
      <c r="KZ384" s="58"/>
      <c r="LA384" s="58"/>
      <c r="LB384" s="58"/>
      <c r="LC384" s="58"/>
      <c r="LD384" s="58"/>
      <c r="LE384" s="58"/>
      <c r="LF384" s="58"/>
      <c r="LG384" s="58"/>
      <c r="LH384" s="58"/>
      <c r="LI384" s="58"/>
      <c r="LJ384" s="58"/>
      <c r="LK384" s="58"/>
      <c r="LL384" s="58"/>
      <c r="LM384" s="58"/>
      <c r="LN384" s="58"/>
      <c r="LO384" s="58"/>
      <c r="LP384" s="58"/>
      <c r="LQ384" s="58"/>
      <c r="LR384" s="58"/>
      <c r="LS384" s="58"/>
      <c r="LT384" s="58"/>
    </row>
    <row r="385" spans="1:343" s="147" customFormat="1" x14ac:dyDescent="0.2">
      <c r="A385" s="58"/>
      <c r="B385" s="58"/>
      <c r="C385" s="58"/>
      <c r="D385" s="37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  <c r="BV385" s="58"/>
      <c r="BW385" s="58"/>
      <c r="BX385" s="58"/>
      <c r="BY385" s="58"/>
      <c r="BZ385" s="58"/>
      <c r="CA385" s="58"/>
      <c r="CB385" s="58"/>
      <c r="CC385" s="58"/>
      <c r="CD385" s="58"/>
      <c r="CE385" s="58"/>
      <c r="CF385" s="58"/>
      <c r="CG385" s="58"/>
      <c r="CH385" s="58"/>
      <c r="CI385" s="58"/>
      <c r="CJ385" s="58"/>
      <c r="CK385" s="58"/>
      <c r="CL385" s="58"/>
      <c r="CM385" s="58"/>
      <c r="CN385" s="58"/>
      <c r="CO385" s="58"/>
      <c r="CP385" s="58"/>
      <c r="CQ385" s="58"/>
      <c r="CR385" s="58"/>
      <c r="CS385" s="58"/>
      <c r="CT385" s="58"/>
      <c r="CU385" s="58"/>
      <c r="CV385" s="58"/>
      <c r="CW385" s="58"/>
      <c r="CX385" s="58"/>
      <c r="CY385" s="58"/>
      <c r="CZ385" s="58"/>
      <c r="DA385" s="58"/>
      <c r="DB385" s="58"/>
      <c r="DC385" s="58"/>
      <c r="DD385" s="58"/>
      <c r="DE385" s="58"/>
      <c r="DF385" s="58"/>
      <c r="DG385" s="58"/>
      <c r="DH385" s="58"/>
      <c r="DI385" s="58"/>
      <c r="DJ385" s="58"/>
      <c r="DK385" s="58"/>
      <c r="DL385" s="58"/>
      <c r="DM385" s="58"/>
      <c r="DN385" s="58"/>
      <c r="DO385" s="58"/>
      <c r="DP385" s="58"/>
      <c r="DQ385" s="58"/>
      <c r="DR385" s="58"/>
      <c r="DS385" s="58"/>
      <c r="DT385" s="58"/>
      <c r="DU385" s="58"/>
      <c r="DV385" s="58"/>
      <c r="DW385" s="58"/>
      <c r="DX385" s="58"/>
      <c r="DY385" s="58"/>
      <c r="DZ385" s="58"/>
      <c r="EA385" s="58"/>
      <c r="EB385" s="58"/>
      <c r="EC385" s="58"/>
      <c r="ED385" s="58"/>
      <c r="EE385" s="58"/>
      <c r="EF385" s="58"/>
      <c r="EG385" s="58"/>
      <c r="EH385" s="58"/>
      <c r="EI385" s="58"/>
      <c r="EJ385" s="58"/>
      <c r="EK385" s="58"/>
      <c r="EL385" s="58"/>
      <c r="EM385" s="58"/>
      <c r="EN385" s="58"/>
      <c r="EO385" s="58"/>
      <c r="EP385" s="58"/>
      <c r="EQ385" s="58"/>
      <c r="ER385" s="58"/>
      <c r="ES385" s="58"/>
      <c r="ET385" s="58"/>
      <c r="EU385" s="58"/>
      <c r="EV385" s="58"/>
      <c r="EW385" s="58"/>
      <c r="EX385" s="58"/>
      <c r="EY385" s="58"/>
      <c r="EZ385" s="58"/>
      <c r="FA385" s="58"/>
      <c r="FB385" s="58"/>
      <c r="FC385" s="58"/>
      <c r="FD385" s="58"/>
      <c r="FE385" s="58"/>
      <c r="FF385" s="58"/>
      <c r="FG385" s="58"/>
      <c r="FH385" s="58"/>
      <c r="FI385" s="58"/>
      <c r="FJ385" s="58"/>
      <c r="FK385" s="58"/>
      <c r="FL385" s="58"/>
      <c r="FM385" s="58"/>
      <c r="FN385" s="58"/>
      <c r="FO385" s="58"/>
      <c r="FP385" s="58"/>
      <c r="FQ385" s="58"/>
      <c r="FR385" s="58"/>
      <c r="FS385" s="58"/>
      <c r="FT385" s="58"/>
      <c r="FU385" s="58"/>
      <c r="FV385" s="58"/>
      <c r="FW385" s="58"/>
      <c r="FX385" s="58"/>
      <c r="FY385" s="58"/>
      <c r="FZ385" s="58"/>
      <c r="GA385" s="58"/>
      <c r="GB385" s="58"/>
      <c r="GC385" s="58"/>
      <c r="GD385" s="58"/>
      <c r="GE385" s="58"/>
      <c r="GF385" s="58"/>
      <c r="GG385" s="58"/>
      <c r="GH385" s="58"/>
      <c r="GI385" s="58"/>
      <c r="GJ385" s="58"/>
      <c r="GK385" s="58"/>
      <c r="GL385" s="58"/>
      <c r="GM385" s="58"/>
      <c r="GN385" s="58"/>
      <c r="GO385" s="58"/>
      <c r="GP385" s="58"/>
      <c r="GQ385" s="58"/>
      <c r="GR385" s="58"/>
      <c r="GS385" s="58"/>
      <c r="GT385" s="58"/>
      <c r="GU385" s="58"/>
      <c r="GV385" s="58"/>
      <c r="GW385" s="58"/>
      <c r="GX385" s="58"/>
      <c r="GY385" s="58"/>
      <c r="GZ385" s="58"/>
      <c r="HA385" s="58"/>
      <c r="HB385" s="58"/>
      <c r="HC385" s="58"/>
      <c r="HD385" s="58"/>
      <c r="HE385" s="58"/>
      <c r="HF385" s="58"/>
      <c r="HG385" s="58"/>
      <c r="HH385" s="58"/>
      <c r="HI385" s="58"/>
      <c r="HJ385" s="58"/>
      <c r="HK385" s="58"/>
      <c r="HL385" s="58"/>
      <c r="HM385" s="58"/>
      <c r="HN385" s="58"/>
      <c r="HO385" s="58"/>
      <c r="HP385" s="58"/>
      <c r="HQ385" s="58"/>
      <c r="HR385" s="58"/>
      <c r="HS385" s="58"/>
      <c r="HT385" s="58"/>
      <c r="HU385" s="58"/>
      <c r="HV385" s="58"/>
      <c r="HW385" s="58"/>
      <c r="HX385" s="58"/>
      <c r="HY385" s="58"/>
      <c r="HZ385" s="58"/>
      <c r="IA385" s="58"/>
      <c r="IB385" s="58"/>
      <c r="IC385" s="58"/>
      <c r="ID385" s="58"/>
      <c r="IE385" s="58"/>
      <c r="IF385" s="58"/>
      <c r="IG385" s="58"/>
      <c r="IH385" s="58"/>
      <c r="II385" s="58"/>
      <c r="IJ385" s="58"/>
      <c r="IK385" s="58"/>
      <c r="IL385" s="58"/>
      <c r="IM385" s="58"/>
      <c r="IN385" s="58"/>
      <c r="IO385" s="58"/>
      <c r="IP385" s="58"/>
      <c r="IQ385" s="58"/>
      <c r="IR385" s="58"/>
      <c r="IS385" s="58"/>
      <c r="IT385" s="58"/>
      <c r="IU385" s="58"/>
      <c r="IV385" s="58"/>
      <c r="IW385" s="58"/>
      <c r="IX385" s="58"/>
      <c r="IY385" s="58"/>
      <c r="IZ385" s="58"/>
      <c r="JA385" s="58"/>
      <c r="JB385" s="58"/>
      <c r="JC385" s="58"/>
      <c r="JD385" s="58"/>
      <c r="JE385" s="58"/>
      <c r="JF385" s="58"/>
      <c r="JG385" s="58"/>
      <c r="JH385" s="58"/>
      <c r="JI385" s="58"/>
      <c r="JJ385" s="58"/>
      <c r="JK385" s="58"/>
      <c r="JL385" s="58"/>
      <c r="JM385" s="58"/>
      <c r="JN385" s="58"/>
      <c r="JO385" s="58"/>
      <c r="JP385" s="58"/>
      <c r="JQ385" s="58"/>
      <c r="JR385" s="58"/>
      <c r="JS385" s="58"/>
      <c r="JT385" s="58"/>
      <c r="JU385" s="58"/>
      <c r="JV385" s="58"/>
      <c r="JW385" s="58"/>
      <c r="JX385" s="58"/>
      <c r="JY385" s="58"/>
      <c r="JZ385" s="58"/>
      <c r="KA385" s="58"/>
      <c r="KB385" s="58"/>
      <c r="KC385" s="58"/>
      <c r="KD385" s="58"/>
      <c r="KE385" s="58"/>
      <c r="KF385" s="58"/>
      <c r="KG385" s="58"/>
      <c r="KH385" s="58"/>
      <c r="KI385" s="58"/>
      <c r="KJ385" s="58"/>
      <c r="KK385" s="58"/>
      <c r="KL385" s="58"/>
      <c r="KM385" s="58"/>
      <c r="KN385" s="58"/>
      <c r="KO385" s="58"/>
      <c r="KP385" s="58"/>
      <c r="KQ385" s="58"/>
      <c r="KR385" s="58"/>
      <c r="KS385" s="58"/>
      <c r="KT385" s="58"/>
      <c r="KU385" s="58"/>
      <c r="KV385" s="58"/>
      <c r="KW385" s="58"/>
      <c r="KX385" s="58"/>
      <c r="KY385" s="58"/>
      <c r="KZ385" s="58"/>
      <c r="LA385" s="58"/>
      <c r="LB385" s="58"/>
      <c r="LC385" s="58"/>
      <c r="LD385" s="58"/>
      <c r="LE385" s="58"/>
      <c r="LF385" s="58"/>
      <c r="LG385" s="58"/>
      <c r="LH385" s="58"/>
      <c r="LI385" s="58"/>
      <c r="LJ385" s="58"/>
      <c r="LK385" s="58"/>
      <c r="LL385" s="58"/>
      <c r="LM385" s="58"/>
      <c r="LN385" s="58"/>
      <c r="LO385" s="58"/>
      <c r="LP385" s="58"/>
      <c r="LQ385" s="58"/>
      <c r="LR385" s="58"/>
      <c r="LS385" s="58"/>
      <c r="LT385" s="58"/>
    </row>
    <row r="386" spans="1:343" s="147" customFormat="1" x14ac:dyDescent="0.2">
      <c r="A386" s="58"/>
      <c r="B386" s="58"/>
      <c r="C386" s="58"/>
      <c r="D386" s="37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8"/>
      <c r="CS386" s="58"/>
      <c r="CT386" s="58"/>
      <c r="CU386" s="58"/>
      <c r="CV386" s="58"/>
      <c r="CW386" s="58"/>
      <c r="CX386" s="58"/>
      <c r="CY386" s="58"/>
      <c r="CZ386" s="58"/>
      <c r="DA386" s="58"/>
      <c r="DB386" s="58"/>
      <c r="DC386" s="58"/>
      <c r="DD386" s="58"/>
      <c r="DE386" s="58"/>
      <c r="DF386" s="58"/>
      <c r="DG386" s="58"/>
      <c r="DH386" s="58"/>
      <c r="DI386" s="58"/>
      <c r="DJ386" s="58"/>
      <c r="DK386" s="58"/>
      <c r="DL386" s="58"/>
      <c r="DM386" s="58"/>
      <c r="DN386" s="58"/>
      <c r="DO386" s="58"/>
      <c r="DP386" s="58"/>
      <c r="DQ386" s="58"/>
      <c r="DR386" s="58"/>
      <c r="DS386" s="58"/>
      <c r="DT386" s="58"/>
      <c r="DU386" s="58"/>
      <c r="DV386" s="58"/>
      <c r="DW386" s="58"/>
      <c r="DX386" s="58"/>
      <c r="DY386" s="58"/>
      <c r="DZ386" s="58"/>
      <c r="EA386" s="58"/>
      <c r="EB386" s="58"/>
      <c r="EC386" s="58"/>
      <c r="ED386" s="58"/>
      <c r="EE386" s="58"/>
      <c r="EF386" s="58"/>
      <c r="EG386" s="58"/>
      <c r="EH386" s="58"/>
      <c r="EI386" s="58"/>
      <c r="EJ386" s="58"/>
      <c r="EK386" s="58"/>
      <c r="EL386" s="58"/>
      <c r="EM386" s="58"/>
      <c r="EN386" s="58"/>
      <c r="EO386" s="58"/>
      <c r="EP386" s="58"/>
      <c r="EQ386" s="58"/>
      <c r="ER386" s="58"/>
      <c r="ES386" s="58"/>
      <c r="ET386" s="58"/>
      <c r="EU386" s="58"/>
      <c r="EV386" s="58"/>
      <c r="EW386" s="58"/>
      <c r="EX386" s="58"/>
      <c r="EY386" s="58"/>
      <c r="EZ386" s="58"/>
      <c r="FA386" s="58"/>
      <c r="FB386" s="58"/>
      <c r="FC386" s="58"/>
      <c r="FD386" s="58"/>
      <c r="FE386" s="58"/>
      <c r="FF386" s="58"/>
      <c r="FG386" s="58"/>
      <c r="FH386" s="58"/>
      <c r="FI386" s="58"/>
      <c r="FJ386" s="58"/>
      <c r="FK386" s="58"/>
      <c r="FL386" s="58"/>
      <c r="FM386" s="58"/>
      <c r="FN386" s="58"/>
      <c r="FO386" s="58"/>
      <c r="FP386" s="58"/>
      <c r="FQ386" s="58"/>
      <c r="FR386" s="58"/>
      <c r="FS386" s="58"/>
      <c r="FT386" s="58"/>
      <c r="FU386" s="58"/>
      <c r="FV386" s="58"/>
      <c r="FW386" s="58"/>
      <c r="FX386" s="58"/>
      <c r="FY386" s="58"/>
      <c r="FZ386" s="58"/>
      <c r="GA386" s="58"/>
      <c r="GB386" s="58"/>
      <c r="GC386" s="58"/>
      <c r="GD386" s="58"/>
      <c r="GE386" s="58"/>
      <c r="GF386" s="58"/>
      <c r="GG386" s="58"/>
      <c r="GH386" s="58"/>
      <c r="GI386" s="58"/>
      <c r="GJ386" s="58"/>
      <c r="GK386" s="58"/>
      <c r="GL386" s="58"/>
      <c r="GM386" s="58"/>
      <c r="GN386" s="58"/>
      <c r="GO386" s="58"/>
      <c r="GP386" s="58"/>
      <c r="GQ386" s="58"/>
      <c r="GR386" s="58"/>
      <c r="GS386" s="58"/>
      <c r="GT386" s="58"/>
      <c r="GU386" s="58"/>
      <c r="GV386" s="58"/>
      <c r="GW386" s="58"/>
      <c r="GX386" s="58"/>
      <c r="GY386" s="58"/>
      <c r="GZ386" s="58"/>
      <c r="HA386" s="58"/>
      <c r="HB386" s="58"/>
      <c r="HC386" s="58"/>
      <c r="HD386" s="58"/>
      <c r="HE386" s="58"/>
      <c r="HF386" s="58"/>
      <c r="HG386" s="58"/>
      <c r="HH386" s="58"/>
      <c r="HI386" s="58"/>
      <c r="HJ386" s="58"/>
      <c r="HK386" s="58"/>
      <c r="HL386" s="58"/>
      <c r="HM386" s="58"/>
      <c r="HN386" s="58"/>
      <c r="HO386" s="58"/>
      <c r="HP386" s="58"/>
      <c r="HQ386" s="58"/>
      <c r="HR386" s="58"/>
      <c r="HS386" s="58"/>
      <c r="HT386" s="58"/>
      <c r="HU386" s="58"/>
      <c r="HV386" s="58"/>
      <c r="HW386" s="58"/>
      <c r="HX386" s="58"/>
      <c r="HY386" s="58"/>
      <c r="HZ386" s="58"/>
      <c r="IA386" s="58"/>
      <c r="IB386" s="58"/>
      <c r="IC386" s="58"/>
      <c r="ID386" s="58"/>
      <c r="IE386" s="58"/>
      <c r="IF386" s="58"/>
      <c r="IG386" s="58"/>
      <c r="IH386" s="58"/>
      <c r="II386" s="58"/>
      <c r="IJ386" s="58"/>
      <c r="IK386" s="58"/>
      <c r="IL386" s="58"/>
      <c r="IM386" s="58"/>
      <c r="IN386" s="58"/>
      <c r="IO386" s="58"/>
      <c r="IP386" s="58"/>
      <c r="IQ386" s="58"/>
      <c r="IR386" s="58"/>
      <c r="IS386" s="58"/>
      <c r="IT386" s="58"/>
      <c r="IU386" s="58"/>
      <c r="IV386" s="58"/>
      <c r="IW386" s="58"/>
      <c r="IX386" s="58"/>
      <c r="IY386" s="58"/>
      <c r="IZ386" s="58"/>
      <c r="JA386" s="58"/>
      <c r="JB386" s="58"/>
      <c r="JC386" s="58"/>
      <c r="JD386" s="58"/>
      <c r="JE386" s="58"/>
      <c r="JF386" s="58"/>
      <c r="JG386" s="58"/>
      <c r="JH386" s="58"/>
      <c r="JI386" s="58"/>
      <c r="JJ386" s="58"/>
      <c r="JK386" s="58"/>
      <c r="JL386" s="58"/>
      <c r="JM386" s="58"/>
      <c r="JN386" s="58"/>
      <c r="JO386" s="58"/>
      <c r="JP386" s="58"/>
      <c r="JQ386" s="58"/>
      <c r="JR386" s="58"/>
      <c r="JS386" s="58"/>
      <c r="JT386" s="58"/>
      <c r="JU386" s="58"/>
      <c r="JV386" s="58"/>
      <c r="JW386" s="58"/>
      <c r="JX386" s="58"/>
      <c r="JY386" s="58"/>
      <c r="JZ386" s="58"/>
      <c r="KA386" s="58"/>
      <c r="KB386" s="58"/>
      <c r="KC386" s="58"/>
      <c r="KD386" s="58"/>
      <c r="KE386" s="58"/>
      <c r="KF386" s="58"/>
      <c r="KG386" s="58"/>
      <c r="KH386" s="58"/>
      <c r="KI386" s="58"/>
      <c r="KJ386" s="58"/>
      <c r="KK386" s="58"/>
      <c r="KL386" s="58"/>
      <c r="KM386" s="58"/>
      <c r="KN386" s="58"/>
      <c r="KO386" s="58"/>
      <c r="KP386" s="58"/>
      <c r="KQ386" s="58"/>
      <c r="KR386" s="58"/>
      <c r="KS386" s="58"/>
      <c r="KT386" s="58"/>
      <c r="KU386" s="58"/>
      <c r="KV386" s="58"/>
      <c r="KW386" s="58"/>
      <c r="KX386" s="58"/>
      <c r="KY386" s="58"/>
      <c r="KZ386" s="58"/>
      <c r="LA386" s="58"/>
      <c r="LB386" s="58"/>
      <c r="LC386" s="58"/>
      <c r="LD386" s="58"/>
      <c r="LE386" s="58"/>
      <c r="LF386" s="58"/>
      <c r="LG386" s="58"/>
      <c r="LH386" s="58"/>
      <c r="LI386" s="58"/>
      <c r="LJ386" s="58"/>
      <c r="LK386" s="58"/>
      <c r="LL386" s="58"/>
      <c r="LM386" s="58"/>
      <c r="LN386" s="58"/>
      <c r="LO386" s="58"/>
      <c r="LP386" s="58"/>
      <c r="LQ386" s="58"/>
      <c r="LR386" s="58"/>
      <c r="LS386" s="58"/>
      <c r="LT386" s="58"/>
    </row>
    <row r="387" spans="1:343" s="147" customFormat="1" x14ac:dyDescent="0.2">
      <c r="A387" s="58"/>
      <c r="B387" s="58"/>
      <c r="C387" s="58"/>
      <c r="D387" s="37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58"/>
      <c r="CD387" s="58"/>
      <c r="CE387" s="58"/>
      <c r="CF387" s="58"/>
      <c r="CG387" s="58"/>
      <c r="CH387" s="58"/>
      <c r="CI387" s="58"/>
      <c r="CJ387" s="58"/>
      <c r="CK387" s="58"/>
      <c r="CL387" s="58"/>
      <c r="CM387" s="58"/>
      <c r="CN387" s="58"/>
      <c r="CO387" s="58"/>
      <c r="CP387" s="58"/>
      <c r="CQ387" s="58"/>
      <c r="CR387" s="58"/>
      <c r="CS387" s="58"/>
      <c r="CT387" s="58"/>
      <c r="CU387" s="58"/>
      <c r="CV387" s="58"/>
      <c r="CW387" s="58"/>
      <c r="CX387" s="58"/>
      <c r="CY387" s="58"/>
      <c r="CZ387" s="58"/>
      <c r="DA387" s="58"/>
      <c r="DB387" s="58"/>
      <c r="DC387" s="58"/>
      <c r="DD387" s="58"/>
      <c r="DE387" s="58"/>
      <c r="DF387" s="58"/>
      <c r="DG387" s="58"/>
      <c r="DH387" s="58"/>
      <c r="DI387" s="58"/>
      <c r="DJ387" s="58"/>
      <c r="DK387" s="58"/>
      <c r="DL387" s="58"/>
      <c r="DM387" s="58"/>
      <c r="DN387" s="58"/>
      <c r="DO387" s="58"/>
      <c r="DP387" s="58"/>
      <c r="DQ387" s="58"/>
      <c r="DR387" s="58"/>
      <c r="DS387" s="58"/>
      <c r="DT387" s="58"/>
      <c r="DU387" s="58"/>
      <c r="DV387" s="58"/>
      <c r="DW387" s="58"/>
      <c r="DX387" s="58"/>
      <c r="DY387" s="58"/>
      <c r="DZ387" s="58"/>
      <c r="EA387" s="58"/>
      <c r="EB387" s="58"/>
      <c r="EC387" s="58"/>
      <c r="ED387" s="58"/>
      <c r="EE387" s="58"/>
      <c r="EF387" s="58"/>
      <c r="EG387" s="58"/>
      <c r="EH387" s="58"/>
      <c r="EI387" s="58"/>
      <c r="EJ387" s="58"/>
      <c r="EK387" s="58"/>
      <c r="EL387" s="58"/>
      <c r="EM387" s="58"/>
      <c r="EN387" s="58"/>
      <c r="EO387" s="58"/>
      <c r="EP387" s="58"/>
      <c r="EQ387" s="58"/>
      <c r="ER387" s="58"/>
      <c r="ES387" s="58"/>
      <c r="ET387" s="58"/>
      <c r="EU387" s="58"/>
      <c r="EV387" s="58"/>
      <c r="EW387" s="58"/>
      <c r="EX387" s="58"/>
      <c r="EY387" s="58"/>
      <c r="EZ387" s="58"/>
      <c r="FA387" s="58"/>
      <c r="FB387" s="58"/>
      <c r="FC387" s="58"/>
      <c r="FD387" s="58"/>
      <c r="FE387" s="58"/>
      <c r="FF387" s="58"/>
      <c r="FG387" s="58"/>
      <c r="FH387" s="58"/>
      <c r="FI387" s="58"/>
      <c r="FJ387" s="58"/>
      <c r="FK387" s="58"/>
      <c r="FL387" s="58"/>
      <c r="FM387" s="58"/>
      <c r="FN387" s="58"/>
      <c r="FO387" s="58"/>
      <c r="FP387" s="58"/>
      <c r="FQ387" s="58"/>
      <c r="FR387" s="58"/>
      <c r="FS387" s="58"/>
      <c r="FT387" s="58"/>
      <c r="FU387" s="58"/>
      <c r="FV387" s="58"/>
      <c r="FW387" s="58"/>
      <c r="FX387" s="58"/>
      <c r="FY387" s="58"/>
      <c r="FZ387" s="58"/>
      <c r="GA387" s="58"/>
      <c r="GB387" s="58"/>
      <c r="GC387" s="58"/>
      <c r="GD387" s="58"/>
      <c r="GE387" s="58"/>
      <c r="GF387" s="58"/>
      <c r="GG387" s="58"/>
      <c r="GH387" s="58"/>
      <c r="GI387" s="58"/>
      <c r="GJ387" s="58"/>
      <c r="GK387" s="58"/>
      <c r="GL387" s="58"/>
      <c r="GM387" s="58"/>
      <c r="GN387" s="58"/>
      <c r="GO387" s="58"/>
      <c r="GP387" s="58"/>
      <c r="GQ387" s="58"/>
      <c r="GR387" s="58"/>
      <c r="GS387" s="58"/>
      <c r="GT387" s="58"/>
      <c r="GU387" s="58"/>
      <c r="GV387" s="58"/>
      <c r="GW387" s="58"/>
      <c r="GX387" s="58"/>
      <c r="GY387" s="58"/>
      <c r="GZ387" s="58"/>
      <c r="HA387" s="58"/>
      <c r="HB387" s="58"/>
      <c r="HC387" s="58"/>
      <c r="HD387" s="58"/>
      <c r="HE387" s="58"/>
      <c r="HF387" s="58"/>
      <c r="HG387" s="58"/>
      <c r="HH387" s="58"/>
      <c r="HI387" s="58"/>
      <c r="HJ387" s="58"/>
      <c r="HK387" s="58"/>
      <c r="HL387" s="58"/>
      <c r="HM387" s="58"/>
      <c r="HN387" s="58"/>
      <c r="HO387" s="58"/>
      <c r="HP387" s="58"/>
      <c r="HQ387" s="58"/>
      <c r="HR387" s="58"/>
      <c r="HS387" s="58"/>
      <c r="HT387" s="58"/>
      <c r="HU387" s="58"/>
      <c r="HV387" s="58"/>
      <c r="HW387" s="58"/>
      <c r="HX387" s="58"/>
      <c r="HY387" s="58"/>
      <c r="HZ387" s="58"/>
      <c r="IA387" s="58"/>
      <c r="IB387" s="58"/>
      <c r="IC387" s="58"/>
      <c r="ID387" s="58"/>
      <c r="IE387" s="58"/>
      <c r="IF387" s="58"/>
      <c r="IG387" s="58"/>
      <c r="IH387" s="58"/>
      <c r="II387" s="58"/>
      <c r="IJ387" s="58"/>
      <c r="IK387" s="58"/>
      <c r="IL387" s="58"/>
      <c r="IM387" s="58"/>
      <c r="IN387" s="58"/>
      <c r="IO387" s="58"/>
      <c r="IP387" s="58"/>
      <c r="IQ387" s="58"/>
      <c r="IR387" s="58"/>
      <c r="IS387" s="58"/>
      <c r="IT387" s="58"/>
      <c r="IU387" s="58"/>
      <c r="IV387" s="58"/>
      <c r="IW387" s="58"/>
      <c r="IX387" s="58"/>
      <c r="IY387" s="58"/>
      <c r="IZ387" s="58"/>
      <c r="JA387" s="58"/>
      <c r="JB387" s="58"/>
      <c r="JC387" s="58"/>
      <c r="JD387" s="58"/>
      <c r="JE387" s="58"/>
      <c r="JF387" s="58"/>
      <c r="JG387" s="58"/>
      <c r="JH387" s="58"/>
      <c r="JI387" s="58"/>
      <c r="JJ387" s="58"/>
      <c r="JK387" s="58"/>
      <c r="JL387" s="58"/>
      <c r="JM387" s="58"/>
      <c r="JN387" s="58"/>
      <c r="JO387" s="58"/>
      <c r="JP387" s="58"/>
      <c r="JQ387" s="58"/>
      <c r="JR387" s="58"/>
      <c r="JS387" s="58"/>
      <c r="JT387" s="58"/>
      <c r="JU387" s="58"/>
      <c r="JV387" s="58"/>
      <c r="JW387" s="58"/>
      <c r="JX387" s="58"/>
      <c r="JY387" s="58"/>
      <c r="JZ387" s="58"/>
      <c r="KA387" s="58"/>
      <c r="KB387" s="58"/>
      <c r="KC387" s="58"/>
      <c r="KD387" s="58"/>
      <c r="KE387" s="58"/>
      <c r="KF387" s="58"/>
      <c r="KG387" s="58"/>
      <c r="KH387" s="58"/>
      <c r="KI387" s="58"/>
      <c r="KJ387" s="58"/>
      <c r="KK387" s="58"/>
      <c r="KL387" s="58"/>
      <c r="KM387" s="58"/>
      <c r="KN387" s="58"/>
      <c r="KO387" s="58"/>
      <c r="KP387" s="58"/>
      <c r="KQ387" s="58"/>
      <c r="KR387" s="58"/>
      <c r="KS387" s="58"/>
      <c r="KT387" s="58"/>
      <c r="KU387" s="58"/>
      <c r="KV387" s="58"/>
      <c r="KW387" s="58"/>
      <c r="KX387" s="58"/>
      <c r="KY387" s="58"/>
      <c r="KZ387" s="58"/>
      <c r="LA387" s="58"/>
      <c r="LB387" s="58"/>
      <c r="LC387" s="58"/>
      <c r="LD387" s="58"/>
      <c r="LE387" s="58"/>
      <c r="LF387" s="58"/>
      <c r="LG387" s="58"/>
      <c r="LH387" s="58"/>
      <c r="LI387" s="58"/>
      <c r="LJ387" s="58"/>
      <c r="LK387" s="58"/>
      <c r="LL387" s="58"/>
      <c r="LM387" s="58"/>
      <c r="LN387" s="58"/>
      <c r="LO387" s="58"/>
      <c r="LP387" s="58"/>
      <c r="LQ387" s="58"/>
      <c r="LR387" s="58"/>
      <c r="LS387" s="58"/>
      <c r="LT387" s="58"/>
    </row>
    <row r="388" spans="1:343" s="147" customFormat="1" x14ac:dyDescent="0.2">
      <c r="A388" s="58"/>
      <c r="B388" s="58"/>
      <c r="C388" s="58"/>
      <c r="D388" s="37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8"/>
      <c r="BP388" s="58"/>
      <c r="BQ388" s="58"/>
      <c r="BR388" s="58"/>
      <c r="BS388" s="58"/>
      <c r="BT388" s="58"/>
      <c r="BU388" s="58"/>
      <c r="BV388" s="58"/>
      <c r="BW388" s="58"/>
      <c r="BX388" s="58"/>
      <c r="BY388" s="58"/>
      <c r="BZ388" s="58"/>
      <c r="CA388" s="58"/>
      <c r="CB388" s="58"/>
      <c r="CC388" s="58"/>
      <c r="CD388" s="58"/>
      <c r="CE388" s="58"/>
      <c r="CF388" s="58"/>
      <c r="CG388" s="58"/>
      <c r="CH388" s="58"/>
      <c r="CI388" s="58"/>
      <c r="CJ388" s="58"/>
      <c r="CK388" s="58"/>
      <c r="CL388" s="58"/>
      <c r="CM388" s="58"/>
      <c r="CN388" s="58"/>
      <c r="CO388" s="58"/>
      <c r="CP388" s="58"/>
      <c r="CQ388" s="58"/>
      <c r="CR388" s="58"/>
      <c r="CS388" s="58"/>
      <c r="CT388" s="58"/>
      <c r="CU388" s="58"/>
      <c r="CV388" s="58"/>
      <c r="CW388" s="58"/>
      <c r="CX388" s="58"/>
      <c r="CY388" s="58"/>
      <c r="CZ388" s="58"/>
      <c r="DA388" s="58"/>
      <c r="DB388" s="58"/>
      <c r="DC388" s="58"/>
      <c r="DD388" s="58"/>
      <c r="DE388" s="58"/>
      <c r="DF388" s="58"/>
      <c r="DG388" s="58"/>
      <c r="DH388" s="58"/>
      <c r="DI388" s="58"/>
      <c r="DJ388" s="58"/>
      <c r="DK388" s="58"/>
      <c r="DL388" s="58"/>
      <c r="DM388" s="58"/>
      <c r="DN388" s="58"/>
      <c r="DO388" s="58"/>
      <c r="DP388" s="58"/>
      <c r="DQ388" s="58"/>
      <c r="DR388" s="58"/>
      <c r="DS388" s="58"/>
      <c r="DT388" s="58"/>
      <c r="DU388" s="58"/>
      <c r="DV388" s="58"/>
      <c r="DW388" s="58"/>
      <c r="DX388" s="58"/>
      <c r="DY388" s="58"/>
      <c r="DZ388" s="58"/>
      <c r="EA388" s="58"/>
      <c r="EB388" s="58"/>
      <c r="EC388" s="58"/>
      <c r="ED388" s="58"/>
      <c r="EE388" s="58"/>
      <c r="EF388" s="58"/>
      <c r="EG388" s="58"/>
      <c r="EH388" s="58"/>
      <c r="EI388" s="58"/>
      <c r="EJ388" s="58"/>
      <c r="EK388" s="58"/>
      <c r="EL388" s="58"/>
      <c r="EM388" s="58"/>
      <c r="EN388" s="58"/>
      <c r="EO388" s="58"/>
      <c r="EP388" s="58"/>
      <c r="EQ388" s="58"/>
      <c r="ER388" s="58"/>
      <c r="ES388" s="58"/>
      <c r="ET388" s="58"/>
      <c r="EU388" s="58"/>
      <c r="EV388" s="58"/>
      <c r="EW388" s="58"/>
      <c r="EX388" s="58"/>
      <c r="EY388" s="58"/>
      <c r="EZ388" s="58"/>
      <c r="FA388" s="58"/>
      <c r="FB388" s="58"/>
      <c r="FC388" s="58"/>
      <c r="FD388" s="58"/>
      <c r="FE388" s="58"/>
      <c r="FF388" s="58"/>
      <c r="FG388" s="58"/>
      <c r="FH388" s="58"/>
      <c r="FI388" s="58"/>
      <c r="FJ388" s="58"/>
      <c r="FK388" s="58"/>
      <c r="FL388" s="58"/>
      <c r="FM388" s="58"/>
      <c r="FN388" s="58"/>
      <c r="FO388" s="58"/>
      <c r="FP388" s="58"/>
      <c r="FQ388" s="58"/>
      <c r="FR388" s="58"/>
      <c r="FS388" s="58"/>
      <c r="FT388" s="58"/>
      <c r="FU388" s="58"/>
      <c r="FV388" s="58"/>
      <c r="FW388" s="58"/>
      <c r="FX388" s="58"/>
      <c r="FY388" s="58"/>
      <c r="FZ388" s="58"/>
      <c r="GA388" s="58"/>
      <c r="GB388" s="58"/>
      <c r="GC388" s="58"/>
      <c r="GD388" s="58"/>
      <c r="GE388" s="58"/>
      <c r="GF388" s="58"/>
      <c r="GG388" s="58"/>
      <c r="GH388" s="58"/>
      <c r="GI388" s="58"/>
      <c r="GJ388" s="58"/>
      <c r="GK388" s="58"/>
      <c r="GL388" s="58"/>
      <c r="GM388" s="58"/>
      <c r="GN388" s="58"/>
      <c r="GO388" s="58"/>
      <c r="GP388" s="58"/>
      <c r="GQ388" s="58"/>
      <c r="GR388" s="58"/>
      <c r="GS388" s="58"/>
      <c r="GT388" s="58"/>
      <c r="GU388" s="58"/>
      <c r="GV388" s="58"/>
      <c r="GW388" s="58"/>
      <c r="GX388" s="58"/>
      <c r="GY388" s="58"/>
      <c r="GZ388" s="58"/>
      <c r="HA388" s="58"/>
      <c r="HB388" s="58"/>
      <c r="HC388" s="58"/>
      <c r="HD388" s="58"/>
      <c r="HE388" s="58"/>
      <c r="HF388" s="58"/>
      <c r="HG388" s="58"/>
      <c r="HH388" s="58"/>
      <c r="HI388" s="58"/>
      <c r="HJ388" s="58"/>
      <c r="HK388" s="58"/>
      <c r="HL388" s="58"/>
      <c r="HM388" s="58"/>
      <c r="HN388" s="58"/>
      <c r="HO388" s="58"/>
      <c r="HP388" s="58"/>
      <c r="HQ388" s="58"/>
      <c r="HR388" s="58"/>
      <c r="HS388" s="58"/>
      <c r="HT388" s="58"/>
      <c r="HU388" s="58"/>
      <c r="HV388" s="58"/>
      <c r="HW388" s="58"/>
      <c r="HX388" s="58"/>
      <c r="HY388" s="58"/>
      <c r="HZ388" s="58"/>
      <c r="IA388" s="58"/>
      <c r="IB388" s="58"/>
      <c r="IC388" s="58"/>
      <c r="ID388" s="58"/>
      <c r="IE388" s="58"/>
      <c r="IF388" s="58"/>
      <c r="IG388" s="58"/>
      <c r="IH388" s="58"/>
      <c r="II388" s="58"/>
      <c r="IJ388" s="58"/>
      <c r="IK388" s="58"/>
      <c r="IL388" s="58"/>
      <c r="IM388" s="58"/>
      <c r="IN388" s="58"/>
      <c r="IO388" s="58"/>
      <c r="IP388" s="58"/>
      <c r="IQ388" s="58"/>
      <c r="IR388" s="58"/>
      <c r="IS388" s="58"/>
      <c r="IT388" s="58"/>
      <c r="IU388" s="58"/>
      <c r="IV388" s="58"/>
      <c r="IW388" s="58"/>
      <c r="IX388" s="58"/>
      <c r="IY388" s="58"/>
      <c r="IZ388" s="58"/>
      <c r="JA388" s="58"/>
      <c r="JB388" s="58"/>
      <c r="JC388" s="58"/>
      <c r="JD388" s="58"/>
      <c r="JE388" s="58"/>
      <c r="JF388" s="58"/>
      <c r="JG388" s="58"/>
      <c r="JH388" s="58"/>
      <c r="JI388" s="58"/>
      <c r="JJ388" s="58"/>
      <c r="JK388" s="58"/>
      <c r="JL388" s="58"/>
      <c r="JM388" s="58"/>
      <c r="JN388" s="58"/>
      <c r="JO388" s="58"/>
      <c r="JP388" s="58"/>
      <c r="JQ388" s="58"/>
      <c r="JR388" s="58"/>
      <c r="JS388" s="58"/>
      <c r="JT388" s="58"/>
      <c r="JU388" s="58"/>
      <c r="JV388" s="58"/>
      <c r="JW388" s="58"/>
      <c r="JX388" s="58"/>
      <c r="JY388" s="58"/>
      <c r="JZ388" s="58"/>
      <c r="KA388" s="58"/>
      <c r="KB388" s="58"/>
      <c r="KC388" s="58"/>
      <c r="KD388" s="58"/>
      <c r="KE388" s="58"/>
      <c r="KF388" s="58"/>
      <c r="KG388" s="58"/>
      <c r="KH388" s="58"/>
      <c r="KI388" s="58"/>
      <c r="KJ388" s="58"/>
      <c r="KK388" s="58"/>
      <c r="KL388" s="58"/>
      <c r="KM388" s="58"/>
      <c r="KN388" s="58"/>
      <c r="KO388" s="58"/>
      <c r="KP388" s="58"/>
      <c r="KQ388" s="58"/>
      <c r="KR388" s="58"/>
      <c r="KS388" s="58"/>
      <c r="KT388" s="58"/>
      <c r="KU388" s="58"/>
      <c r="KV388" s="58"/>
      <c r="KW388" s="58"/>
      <c r="KX388" s="58"/>
      <c r="KY388" s="58"/>
      <c r="KZ388" s="58"/>
      <c r="LA388" s="58"/>
      <c r="LB388" s="58"/>
      <c r="LC388" s="58"/>
      <c r="LD388" s="58"/>
      <c r="LE388" s="58"/>
      <c r="LF388" s="58"/>
      <c r="LG388" s="58"/>
      <c r="LH388" s="58"/>
      <c r="LI388" s="58"/>
      <c r="LJ388" s="58"/>
      <c r="LK388" s="58"/>
      <c r="LL388" s="58"/>
      <c r="LM388" s="58"/>
      <c r="LN388" s="58"/>
      <c r="LO388" s="58"/>
      <c r="LP388" s="58"/>
      <c r="LQ388" s="58"/>
      <c r="LR388" s="58"/>
      <c r="LS388" s="58"/>
      <c r="LT388" s="58"/>
    </row>
    <row r="389" spans="1:343" s="147" customFormat="1" x14ac:dyDescent="0.2">
      <c r="A389" s="58"/>
      <c r="B389" s="58"/>
      <c r="C389" s="58"/>
      <c r="D389" s="37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8"/>
      <c r="BP389" s="58"/>
      <c r="BQ389" s="58"/>
      <c r="BR389" s="58"/>
      <c r="BS389" s="58"/>
      <c r="BT389" s="58"/>
      <c r="BU389" s="58"/>
      <c r="BV389" s="58"/>
      <c r="BW389" s="58"/>
      <c r="BX389" s="58"/>
      <c r="BY389" s="58"/>
      <c r="BZ389" s="58"/>
      <c r="CA389" s="58"/>
      <c r="CB389" s="58"/>
      <c r="CC389" s="58"/>
      <c r="CD389" s="58"/>
      <c r="CE389" s="58"/>
      <c r="CF389" s="58"/>
      <c r="CG389" s="58"/>
      <c r="CH389" s="58"/>
      <c r="CI389" s="58"/>
      <c r="CJ389" s="58"/>
      <c r="CK389" s="58"/>
      <c r="CL389" s="58"/>
      <c r="CM389" s="58"/>
      <c r="CN389" s="58"/>
      <c r="CO389" s="58"/>
      <c r="CP389" s="58"/>
      <c r="CQ389" s="58"/>
      <c r="CR389" s="58"/>
      <c r="CS389" s="58"/>
      <c r="CT389" s="58"/>
      <c r="CU389" s="58"/>
      <c r="CV389" s="58"/>
      <c r="CW389" s="58"/>
      <c r="CX389" s="58"/>
      <c r="CY389" s="58"/>
      <c r="CZ389" s="58"/>
      <c r="DA389" s="58"/>
      <c r="DB389" s="58"/>
      <c r="DC389" s="58"/>
      <c r="DD389" s="58"/>
      <c r="DE389" s="58"/>
      <c r="DF389" s="58"/>
      <c r="DG389" s="58"/>
      <c r="DH389" s="58"/>
      <c r="DI389" s="58"/>
      <c r="DJ389" s="58"/>
      <c r="DK389" s="58"/>
      <c r="DL389" s="58"/>
      <c r="DM389" s="58"/>
      <c r="DN389" s="58"/>
      <c r="DO389" s="58"/>
      <c r="DP389" s="58"/>
      <c r="DQ389" s="58"/>
      <c r="DR389" s="58"/>
      <c r="DS389" s="58"/>
      <c r="DT389" s="58"/>
      <c r="DU389" s="58"/>
      <c r="DV389" s="58"/>
      <c r="DW389" s="58"/>
      <c r="DX389" s="58"/>
      <c r="DY389" s="58"/>
      <c r="DZ389" s="58"/>
      <c r="EA389" s="58"/>
      <c r="EB389" s="58"/>
      <c r="EC389" s="58"/>
      <c r="ED389" s="58"/>
      <c r="EE389" s="58"/>
      <c r="EF389" s="58"/>
      <c r="EG389" s="58"/>
      <c r="EH389" s="58"/>
      <c r="EI389" s="58"/>
      <c r="EJ389" s="58"/>
      <c r="EK389" s="58"/>
      <c r="EL389" s="58"/>
      <c r="EM389" s="58"/>
      <c r="EN389" s="58"/>
      <c r="EO389" s="58"/>
      <c r="EP389" s="58"/>
      <c r="EQ389" s="58"/>
      <c r="ER389" s="58"/>
      <c r="ES389" s="58"/>
      <c r="ET389" s="58"/>
      <c r="EU389" s="58"/>
      <c r="EV389" s="58"/>
      <c r="EW389" s="58"/>
      <c r="EX389" s="58"/>
      <c r="EY389" s="58"/>
      <c r="EZ389" s="58"/>
      <c r="FA389" s="58"/>
      <c r="FB389" s="58"/>
      <c r="FC389" s="58"/>
      <c r="FD389" s="58"/>
      <c r="FE389" s="58"/>
      <c r="FF389" s="58"/>
      <c r="FG389" s="58"/>
      <c r="FH389" s="58"/>
      <c r="FI389" s="58"/>
      <c r="FJ389" s="58"/>
      <c r="FK389" s="58"/>
      <c r="FL389" s="58"/>
      <c r="FM389" s="58"/>
      <c r="FN389" s="58"/>
      <c r="FO389" s="58"/>
      <c r="FP389" s="58"/>
      <c r="FQ389" s="58"/>
      <c r="FR389" s="58"/>
      <c r="FS389" s="58"/>
      <c r="FT389" s="58"/>
      <c r="FU389" s="58"/>
      <c r="FV389" s="58"/>
      <c r="FW389" s="58"/>
      <c r="FX389" s="58"/>
      <c r="FY389" s="58"/>
      <c r="FZ389" s="58"/>
      <c r="GA389" s="58"/>
      <c r="GB389" s="58"/>
      <c r="GC389" s="58"/>
      <c r="GD389" s="58"/>
      <c r="GE389" s="58"/>
      <c r="GF389" s="58"/>
      <c r="GG389" s="58"/>
      <c r="GH389" s="58"/>
      <c r="GI389" s="58"/>
      <c r="GJ389" s="58"/>
      <c r="GK389" s="58"/>
      <c r="GL389" s="58"/>
      <c r="GM389" s="58"/>
      <c r="GN389" s="58"/>
      <c r="GO389" s="58"/>
      <c r="GP389" s="58"/>
      <c r="GQ389" s="58"/>
      <c r="GR389" s="58"/>
      <c r="GS389" s="58"/>
      <c r="GT389" s="58"/>
      <c r="GU389" s="58"/>
      <c r="GV389" s="58"/>
      <c r="GW389" s="58"/>
      <c r="GX389" s="58"/>
      <c r="GY389" s="58"/>
      <c r="GZ389" s="58"/>
      <c r="HA389" s="58"/>
      <c r="HB389" s="58"/>
      <c r="HC389" s="58"/>
      <c r="HD389" s="58"/>
      <c r="HE389" s="58"/>
      <c r="HF389" s="58"/>
      <c r="HG389" s="58"/>
      <c r="HH389" s="58"/>
      <c r="HI389" s="58"/>
      <c r="HJ389" s="58"/>
      <c r="HK389" s="58"/>
      <c r="HL389" s="58"/>
      <c r="HM389" s="58"/>
      <c r="HN389" s="58"/>
      <c r="HO389" s="58"/>
      <c r="HP389" s="58"/>
      <c r="HQ389" s="58"/>
      <c r="HR389" s="58"/>
      <c r="HS389" s="58"/>
      <c r="HT389" s="58"/>
      <c r="HU389" s="58"/>
      <c r="HV389" s="58"/>
      <c r="HW389" s="58"/>
      <c r="HX389" s="58"/>
      <c r="HY389" s="58"/>
      <c r="HZ389" s="58"/>
      <c r="IA389" s="58"/>
      <c r="IB389" s="58"/>
      <c r="IC389" s="58"/>
      <c r="ID389" s="58"/>
      <c r="IE389" s="58"/>
      <c r="IF389" s="58"/>
      <c r="IG389" s="58"/>
      <c r="IH389" s="58"/>
      <c r="II389" s="58"/>
      <c r="IJ389" s="58"/>
      <c r="IK389" s="58"/>
      <c r="IL389" s="58"/>
      <c r="IM389" s="58"/>
      <c r="IN389" s="58"/>
      <c r="IO389" s="58"/>
      <c r="IP389" s="58"/>
      <c r="IQ389" s="58"/>
      <c r="IR389" s="58"/>
      <c r="IS389" s="58"/>
      <c r="IT389" s="58"/>
      <c r="IU389" s="58"/>
      <c r="IV389" s="58"/>
      <c r="IW389" s="58"/>
      <c r="IX389" s="58"/>
      <c r="IY389" s="58"/>
      <c r="IZ389" s="58"/>
      <c r="JA389" s="58"/>
      <c r="JB389" s="58"/>
      <c r="JC389" s="58"/>
      <c r="JD389" s="58"/>
      <c r="JE389" s="58"/>
      <c r="JF389" s="58"/>
      <c r="JG389" s="58"/>
      <c r="JH389" s="58"/>
      <c r="JI389" s="58"/>
      <c r="JJ389" s="58"/>
      <c r="JK389" s="58"/>
      <c r="JL389" s="58"/>
      <c r="JM389" s="58"/>
      <c r="JN389" s="58"/>
      <c r="JO389" s="58"/>
      <c r="JP389" s="58"/>
      <c r="JQ389" s="58"/>
      <c r="JR389" s="58"/>
      <c r="JS389" s="58"/>
      <c r="JT389" s="58"/>
      <c r="JU389" s="58"/>
      <c r="JV389" s="58"/>
      <c r="JW389" s="58"/>
      <c r="JX389" s="58"/>
      <c r="JY389" s="58"/>
      <c r="JZ389" s="58"/>
      <c r="KA389" s="58"/>
      <c r="KB389" s="58"/>
      <c r="KC389" s="58"/>
      <c r="KD389" s="58"/>
      <c r="KE389" s="58"/>
      <c r="KF389" s="58"/>
      <c r="KG389" s="58"/>
      <c r="KH389" s="58"/>
      <c r="KI389" s="58"/>
      <c r="KJ389" s="58"/>
      <c r="KK389" s="58"/>
      <c r="KL389" s="58"/>
      <c r="KM389" s="58"/>
      <c r="KN389" s="58"/>
      <c r="KO389" s="58"/>
      <c r="KP389" s="58"/>
      <c r="KQ389" s="58"/>
      <c r="KR389" s="58"/>
      <c r="KS389" s="58"/>
      <c r="KT389" s="58"/>
      <c r="KU389" s="58"/>
      <c r="KV389" s="58"/>
      <c r="KW389" s="58"/>
      <c r="KX389" s="58"/>
      <c r="KY389" s="58"/>
      <c r="KZ389" s="58"/>
      <c r="LA389" s="58"/>
      <c r="LB389" s="58"/>
      <c r="LC389" s="58"/>
      <c r="LD389" s="58"/>
      <c r="LE389" s="58"/>
      <c r="LF389" s="58"/>
      <c r="LG389" s="58"/>
      <c r="LH389" s="58"/>
      <c r="LI389" s="58"/>
      <c r="LJ389" s="58"/>
      <c r="LK389" s="58"/>
      <c r="LL389" s="58"/>
      <c r="LM389" s="58"/>
      <c r="LN389" s="58"/>
      <c r="LO389" s="58"/>
      <c r="LP389" s="58"/>
      <c r="LQ389" s="58"/>
      <c r="LR389" s="58"/>
      <c r="LS389" s="58"/>
      <c r="LT389" s="58"/>
    </row>
    <row r="390" spans="1:343" s="147" customFormat="1" x14ac:dyDescent="0.2">
      <c r="A390" s="58"/>
      <c r="B390" s="58"/>
      <c r="C390" s="58"/>
      <c r="D390" s="37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8"/>
      <c r="BW390" s="58"/>
      <c r="BX390" s="58"/>
      <c r="BY390" s="58"/>
      <c r="BZ390" s="58"/>
      <c r="CA390" s="58"/>
      <c r="CB390" s="58"/>
      <c r="CC390" s="58"/>
      <c r="CD390" s="58"/>
      <c r="CE390" s="58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8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8"/>
      <c r="DR390" s="58"/>
      <c r="DS390" s="58"/>
      <c r="DT390" s="58"/>
      <c r="DU390" s="58"/>
      <c r="DV390" s="58"/>
      <c r="DW390" s="58"/>
      <c r="DX390" s="58"/>
      <c r="DY390" s="58"/>
      <c r="DZ390" s="58"/>
      <c r="EA390" s="58"/>
      <c r="EB390" s="58"/>
      <c r="EC390" s="58"/>
      <c r="ED390" s="58"/>
      <c r="EE390" s="58"/>
      <c r="EF390" s="58"/>
      <c r="EG390" s="58"/>
      <c r="EH390" s="58"/>
      <c r="EI390" s="58"/>
      <c r="EJ390" s="58"/>
      <c r="EK390" s="58"/>
      <c r="EL390" s="58"/>
      <c r="EM390" s="58"/>
      <c r="EN390" s="58"/>
      <c r="EO390" s="58"/>
      <c r="EP390" s="58"/>
      <c r="EQ390" s="58"/>
      <c r="ER390" s="58"/>
      <c r="ES390" s="58"/>
      <c r="ET390" s="58"/>
      <c r="EU390" s="58"/>
      <c r="EV390" s="58"/>
      <c r="EW390" s="58"/>
      <c r="EX390" s="58"/>
      <c r="EY390" s="58"/>
      <c r="EZ390" s="58"/>
      <c r="FA390" s="58"/>
      <c r="FB390" s="58"/>
      <c r="FC390" s="58"/>
      <c r="FD390" s="58"/>
      <c r="FE390" s="58"/>
      <c r="FF390" s="58"/>
      <c r="FG390" s="58"/>
      <c r="FH390" s="58"/>
      <c r="FI390" s="58"/>
      <c r="FJ390" s="58"/>
      <c r="FK390" s="58"/>
      <c r="FL390" s="58"/>
      <c r="FM390" s="58"/>
      <c r="FN390" s="58"/>
      <c r="FO390" s="58"/>
      <c r="FP390" s="58"/>
      <c r="FQ390" s="58"/>
      <c r="FR390" s="58"/>
      <c r="FS390" s="58"/>
      <c r="FT390" s="58"/>
      <c r="FU390" s="58"/>
      <c r="FV390" s="58"/>
      <c r="FW390" s="58"/>
      <c r="FX390" s="58"/>
      <c r="FY390" s="58"/>
      <c r="FZ390" s="58"/>
      <c r="GA390" s="58"/>
      <c r="GB390" s="58"/>
      <c r="GC390" s="58"/>
      <c r="GD390" s="58"/>
      <c r="GE390" s="58"/>
      <c r="GF390" s="58"/>
      <c r="GG390" s="58"/>
      <c r="GH390" s="58"/>
      <c r="GI390" s="58"/>
      <c r="GJ390" s="58"/>
      <c r="GK390" s="58"/>
      <c r="GL390" s="58"/>
      <c r="GM390" s="58"/>
      <c r="GN390" s="58"/>
      <c r="GO390" s="58"/>
      <c r="GP390" s="58"/>
      <c r="GQ390" s="58"/>
      <c r="GR390" s="58"/>
      <c r="GS390" s="58"/>
      <c r="GT390" s="58"/>
      <c r="GU390" s="58"/>
      <c r="GV390" s="58"/>
      <c r="GW390" s="58"/>
      <c r="GX390" s="58"/>
      <c r="GY390" s="58"/>
      <c r="GZ390" s="58"/>
      <c r="HA390" s="58"/>
      <c r="HB390" s="58"/>
      <c r="HC390" s="58"/>
      <c r="HD390" s="58"/>
      <c r="HE390" s="58"/>
      <c r="HF390" s="58"/>
      <c r="HG390" s="58"/>
      <c r="HH390" s="58"/>
      <c r="HI390" s="58"/>
      <c r="HJ390" s="58"/>
      <c r="HK390" s="58"/>
      <c r="HL390" s="58"/>
      <c r="HM390" s="58"/>
      <c r="HN390" s="58"/>
      <c r="HO390" s="58"/>
      <c r="HP390" s="58"/>
      <c r="HQ390" s="58"/>
      <c r="HR390" s="58"/>
      <c r="HS390" s="58"/>
      <c r="HT390" s="58"/>
      <c r="HU390" s="58"/>
      <c r="HV390" s="58"/>
      <c r="HW390" s="58"/>
      <c r="HX390" s="58"/>
      <c r="HY390" s="58"/>
      <c r="HZ390" s="58"/>
      <c r="IA390" s="58"/>
      <c r="IB390" s="58"/>
      <c r="IC390" s="58"/>
      <c r="ID390" s="58"/>
      <c r="IE390" s="58"/>
      <c r="IF390" s="58"/>
      <c r="IG390" s="58"/>
      <c r="IH390" s="58"/>
      <c r="II390" s="58"/>
      <c r="IJ390" s="58"/>
      <c r="IK390" s="58"/>
      <c r="IL390" s="58"/>
      <c r="IM390" s="58"/>
      <c r="IN390" s="58"/>
      <c r="IO390" s="58"/>
      <c r="IP390" s="58"/>
      <c r="IQ390" s="58"/>
      <c r="IR390" s="58"/>
      <c r="IS390" s="58"/>
      <c r="IT390" s="58"/>
      <c r="IU390" s="58"/>
      <c r="IV390" s="58"/>
      <c r="IW390" s="58"/>
      <c r="IX390" s="58"/>
      <c r="IY390" s="58"/>
      <c r="IZ390" s="58"/>
      <c r="JA390" s="58"/>
      <c r="JB390" s="58"/>
      <c r="JC390" s="58"/>
      <c r="JD390" s="58"/>
      <c r="JE390" s="58"/>
      <c r="JF390" s="58"/>
      <c r="JG390" s="58"/>
      <c r="JH390" s="58"/>
      <c r="JI390" s="58"/>
      <c r="JJ390" s="58"/>
      <c r="JK390" s="58"/>
      <c r="JL390" s="58"/>
      <c r="JM390" s="58"/>
      <c r="JN390" s="58"/>
      <c r="JO390" s="58"/>
      <c r="JP390" s="58"/>
      <c r="JQ390" s="58"/>
      <c r="JR390" s="58"/>
      <c r="JS390" s="58"/>
      <c r="JT390" s="58"/>
      <c r="JU390" s="58"/>
      <c r="JV390" s="58"/>
      <c r="JW390" s="58"/>
      <c r="JX390" s="58"/>
      <c r="JY390" s="58"/>
      <c r="JZ390" s="58"/>
      <c r="KA390" s="58"/>
      <c r="KB390" s="58"/>
      <c r="KC390" s="58"/>
      <c r="KD390" s="58"/>
      <c r="KE390" s="58"/>
      <c r="KF390" s="58"/>
      <c r="KG390" s="58"/>
      <c r="KH390" s="58"/>
      <c r="KI390" s="58"/>
      <c r="KJ390" s="58"/>
      <c r="KK390" s="58"/>
      <c r="KL390" s="58"/>
      <c r="KM390" s="58"/>
      <c r="KN390" s="58"/>
      <c r="KO390" s="58"/>
      <c r="KP390" s="58"/>
      <c r="KQ390" s="58"/>
      <c r="KR390" s="58"/>
      <c r="KS390" s="58"/>
      <c r="KT390" s="58"/>
      <c r="KU390" s="58"/>
      <c r="KV390" s="58"/>
      <c r="KW390" s="58"/>
      <c r="KX390" s="58"/>
      <c r="KY390" s="58"/>
      <c r="KZ390" s="58"/>
      <c r="LA390" s="58"/>
      <c r="LB390" s="58"/>
      <c r="LC390" s="58"/>
      <c r="LD390" s="58"/>
      <c r="LE390" s="58"/>
      <c r="LF390" s="58"/>
      <c r="LG390" s="58"/>
      <c r="LH390" s="58"/>
      <c r="LI390" s="58"/>
      <c r="LJ390" s="58"/>
      <c r="LK390" s="58"/>
      <c r="LL390" s="58"/>
      <c r="LM390" s="58"/>
      <c r="LN390" s="58"/>
      <c r="LO390" s="58"/>
      <c r="LP390" s="58"/>
      <c r="LQ390" s="58"/>
      <c r="LR390" s="58"/>
      <c r="LS390" s="58"/>
      <c r="LT390" s="58"/>
    </row>
    <row r="391" spans="1:343" s="147" customFormat="1" x14ac:dyDescent="0.2">
      <c r="A391" s="58"/>
      <c r="B391" s="58"/>
      <c r="C391" s="58"/>
      <c r="D391" s="37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  <c r="CE391" s="58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  <c r="CP391" s="58"/>
      <c r="CQ391" s="58"/>
      <c r="CR391" s="58"/>
      <c r="CS391" s="58"/>
      <c r="CT391" s="58"/>
      <c r="CU391" s="58"/>
      <c r="CV391" s="58"/>
      <c r="CW391" s="58"/>
      <c r="CX391" s="58"/>
      <c r="CY391" s="58"/>
      <c r="CZ391" s="58"/>
      <c r="DA391" s="58"/>
      <c r="DB391" s="58"/>
      <c r="DC391" s="58"/>
      <c r="DD391" s="58"/>
      <c r="DE391" s="58"/>
      <c r="DF391" s="58"/>
      <c r="DG391" s="58"/>
      <c r="DH391" s="58"/>
      <c r="DI391" s="58"/>
      <c r="DJ391" s="58"/>
      <c r="DK391" s="58"/>
      <c r="DL391" s="58"/>
      <c r="DM391" s="58"/>
      <c r="DN391" s="58"/>
      <c r="DO391" s="58"/>
      <c r="DP391" s="58"/>
      <c r="DQ391" s="58"/>
      <c r="DR391" s="58"/>
      <c r="DS391" s="58"/>
      <c r="DT391" s="58"/>
      <c r="DU391" s="58"/>
      <c r="DV391" s="58"/>
      <c r="DW391" s="58"/>
      <c r="DX391" s="58"/>
      <c r="DY391" s="58"/>
      <c r="DZ391" s="58"/>
      <c r="EA391" s="58"/>
      <c r="EB391" s="58"/>
      <c r="EC391" s="58"/>
      <c r="ED391" s="58"/>
      <c r="EE391" s="58"/>
      <c r="EF391" s="58"/>
      <c r="EG391" s="58"/>
      <c r="EH391" s="58"/>
      <c r="EI391" s="58"/>
      <c r="EJ391" s="58"/>
      <c r="EK391" s="58"/>
      <c r="EL391" s="58"/>
      <c r="EM391" s="58"/>
      <c r="EN391" s="58"/>
      <c r="EO391" s="58"/>
      <c r="EP391" s="58"/>
      <c r="EQ391" s="58"/>
      <c r="ER391" s="58"/>
      <c r="ES391" s="58"/>
      <c r="ET391" s="58"/>
      <c r="EU391" s="58"/>
      <c r="EV391" s="58"/>
      <c r="EW391" s="58"/>
      <c r="EX391" s="58"/>
      <c r="EY391" s="58"/>
      <c r="EZ391" s="58"/>
      <c r="FA391" s="58"/>
      <c r="FB391" s="58"/>
      <c r="FC391" s="58"/>
      <c r="FD391" s="58"/>
      <c r="FE391" s="58"/>
      <c r="FF391" s="58"/>
      <c r="FG391" s="58"/>
      <c r="FH391" s="58"/>
      <c r="FI391" s="58"/>
      <c r="FJ391" s="58"/>
      <c r="FK391" s="58"/>
      <c r="FL391" s="58"/>
      <c r="FM391" s="58"/>
      <c r="FN391" s="58"/>
      <c r="FO391" s="58"/>
      <c r="FP391" s="58"/>
      <c r="FQ391" s="58"/>
      <c r="FR391" s="58"/>
      <c r="FS391" s="58"/>
      <c r="FT391" s="58"/>
      <c r="FU391" s="58"/>
      <c r="FV391" s="58"/>
      <c r="FW391" s="58"/>
      <c r="FX391" s="58"/>
      <c r="FY391" s="58"/>
      <c r="FZ391" s="58"/>
      <c r="GA391" s="58"/>
      <c r="GB391" s="58"/>
      <c r="GC391" s="58"/>
      <c r="GD391" s="58"/>
      <c r="GE391" s="58"/>
      <c r="GF391" s="58"/>
      <c r="GG391" s="58"/>
      <c r="GH391" s="58"/>
      <c r="GI391" s="58"/>
      <c r="GJ391" s="58"/>
      <c r="GK391" s="58"/>
      <c r="GL391" s="58"/>
      <c r="GM391" s="58"/>
      <c r="GN391" s="58"/>
      <c r="GO391" s="58"/>
      <c r="GP391" s="58"/>
      <c r="GQ391" s="58"/>
      <c r="GR391" s="58"/>
      <c r="GS391" s="58"/>
      <c r="GT391" s="58"/>
      <c r="GU391" s="58"/>
      <c r="GV391" s="58"/>
      <c r="GW391" s="58"/>
      <c r="GX391" s="58"/>
      <c r="GY391" s="58"/>
      <c r="GZ391" s="58"/>
      <c r="HA391" s="58"/>
      <c r="HB391" s="58"/>
      <c r="HC391" s="58"/>
      <c r="HD391" s="58"/>
      <c r="HE391" s="58"/>
      <c r="HF391" s="58"/>
      <c r="HG391" s="58"/>
      <c r="HH391" s="58"/>
      <c r="HI391" s="58"/>
      <c r="HJ391" s="58"/>
      <c r="HK391" s="58"/>
      <c r="HL391" s="58"/>
      <c r="HM391" s="58"/>
      <c r="HN391" s="58"/>
      <c r="HO391" s="58"/>
      <c r="HP391" s="58"/>
      <c r="HQ391" s="58"/>
      <c r="HR391" s="58"/>
      <c r="HS391" s="58"/>
      <c r="HT391" s="58"/>
      <c r="HU391" s="58"/>
      <c r="HV391" s="58"/>
      <c r="HW391" s="58"/>
      <c r="HX391" s="58"/>
      <c r="HY391" s="58"/>
      <c r="HZ391" s="58"/>
      <c r="IA391" s="58"/>
      <c r="IB391" s="58"/>
      <c r="IC391" s="58"/>
      <c r="ID391" s="58"/>
      <c r="IE391" s="58"/>
      <c r="IF391" s="58"/>
      <c r="IG391" s="58"/>
      <c r="IH391" s="58"/>
      <c r="II391" s="58"/>
      <c r="IJ391" s="58"/>
      <c r="IK391" s="58"/>
      <c r="IL391" s="58"/>
      <c r="IM391" s="58"/>
      <c r="IN391" s="58"/>
      <c r="IO391" s="58"/>
      <c r="IP391" s="58"/>
      <c r="IQ391" s="58"/>
      <c r="IR391" s="58"/>
      <c r="IS391" s="58"/>
      <c r="IT391" s="58"/>
      <c r="IU391" s="58"/>
      <c r="IV391" s="58"/>
      <c r="IW391" s="58"/>
      <c r="IX391" s="58"/>
      <c r="IY391" s="58"/>
      <c r="IZ391" s="58"/>
      <c r="JA391" s="58"/>
      <c r="JB391" s="58"/>
      <c r="JC391" s="58"/>
      <c r="JD391" s="58"/>
      <c r="JE391" s="58"/>
      <c r="JF391" s="58"/>
      <c r="JG391" s="58"/>
      <c r="JH391" s="58"/>
      <c r="JI391" s="58"/>
      <c r="JJ391" s="58"/>
      <c r="JK391" s="58"/>
      <c r="JL391" s="58"/>
      <c r="JM391" s="58"/>
      <c r="JN391" s="58"/>
      <c r="JO391" s="58"/>
      <c r="JP391" s="58"/>
      <c r="JQ391" s="58"/>
      <c r="JR391" s="58"/>
      <c r="JS391" s="58"/>
      <c r="JT391" s="58"/>
      <c r="JU391" s="58"/>
      <c r="JV391" s="58"/>
      <c r="JW391" s="58"/>
      <c r="JX391" s="58"/>
      <c r="JY391" s="58"/>
      <c r="JZ391" s="58"/>
      <c r="KA391" s="58"/>
      <c r="KB391" s="58"/>
      <c r="KC391" s="58"/>
      <c r="KD391" s="58"/>
      <c r="KE391" s="58"/>
      <c r="KF391" s="58"/>
      <c r="KG391" s="58"/>
      <c r="KH391" s="58"/>
      <c r="KI391" s="58"/>
      <c r="KJ391" s="58"/>
      <c r="KK391" s="58"/>
      <c r="KL391" s="58"/>
      <c r="KM391" s="58"/>
      <c r="KN391" s="58"/>
      <c r="KO391" s="58"/>
      <c r="KP391" s="58"/>
      <c r="KQ391" s="58"/>
      <c r="KR391" s="58"/>
      <c r="KS391" s="58"/>
      <c r="KT391" s="58"/>
      <c r="KU391" s="58"/>
      <c r="KV391" s="58"/>
      <c r="KW391" s="58"/>
      <c r="KX391" s="58"/>
      <c r="KY391" s="58"/>
      <c r="KZ391" s="58"/>
      <c r="LA391" s="58"/>
      <c r="LB391" s="58"/>
      <c r="LC391" s="58"/>
      <c r="LD391" s="58"/>
      <c r="LE391" s="58"/>
      <c r="LF391" s="58"/>
      <c r="LG391" s="58"/>
      <c r="LH391" s="58"/>
      <c r="LI391" s="58"/>
      <c r="LJ391" s="58"/>
      <c r="LK391" s="58"/>
      <c r="LL391" s="58"/>
      <c r="LM391" s="58"/>
      <c r="LN391" s="58"/>
      <c r="LO391" s="58"/>
      <c r="LP391" s="58"/>
      <c r="LQ391" s="58"/>
      <c r="LR391" s="58"/>
      <c r="LS391" s="58"/>
      <c r="LT391" s="58"/>
    </row>
    <row r="392" spans="1:343" s="147" customFormat="1" x14ac:dyDescent="0.2">
      <c r="A392" s="58"/>
      <c r="B392" s="58"/>
      <c r="C392" s="58"/>
      <c r="D392" s="37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  <c r="BV392" s="58"/>
      <c r="BW392" s="58"/>
      <c r="BX392" s="58"/>
      <c r="BY392" s="58"/>
      <c r="BZ392" s="58"/>
      <c r="CA392" s="58"/>
      <c r="CB392" s="58"/>
      <c r="CC392" s="58"/>
      <c r="CD392" s="58"/>
      <c r="CE392" s="58"/>
      <c r="CF392" s="58"/>
      <c r="CG392" s="58"/>
      <c r="CH392" s="58"/>
      <c r="CI392" s="58"/>
      <c r="CJ392" s="58"/>
      <c r="CK392" s="58"/>
      <c r="CL392" s="58"/>
      <c r="CM392" s="58"/>
      <c r="CN392" s="58"/>
      <c r="CO392" s="58"/>
      <c r="CP392" s="58"/>
      <c r="CQ392" s="58"/>
      <c r="CR392" s="58"/>
      <c r="CS392" s="58"/>
      <c r="CT392" s="58"/>
      <c r="CU392" s="58"/>
      <c r="CV392" s="58"/>
      <c r="CW392" s="58"/>
      <c r="CX392" s="58"/>
      <c r="CY392" s="58"/>
      <c r="CZ392" s="58"/>
      <c r="DA392" s="58"/>
      <c r="DB392" s="58"/>
      <c r="DC392" s="58"/>
      <c r="DD392" s="58"/>
      <c r="DE392" s="58"/>
      <c r="DF392" s="58"/>
      <c r="DG392" s="58"/>
      <c r="DH392" s="58"/>
      <c r="DI392" s="58"/>
      <c r="DJ392" s="58"/>
      <c r="DK392" s="58"/>
      <c r="DL392" s="58"/>
      <c r="DM392" s="58"/>
      <c r="DN392" s="58"/>
      <c r="DO392" s="58"/>
      <c r="DP392" s="58"/>
      <c r="DQ392" s="58"/>
      <c r="DR392" s="58"/>
      <c r="DS392" s="58"/>
      <c r="DT392" s="58"/>
      <c r="DU392" s="58"/>
      <c r="DV392" s="58"/>
      <c r="DW392" s="58"/>
      <c r="DX392" s="58"/>
      <c r="DY392" s="58"/>
      <c r="DZ392" s="58"/>
      <c r="EA392" s="58"/>
      <c r="EB392" s="58"/>
      <c r="EC392" s="58"/>
      <c r="ED392" s="58"/>
      <c r="EE392" s="58"/>
      <c r="EF392" s="58"/>
      <c r="EG392" s="58"/>
      <c r="EH392" s="58"/>
      <c r="EI392" s="58"/>
      <c r="EJ392" s="58"/>
      <c r="EK392" s="58"/>
      <c r="EL392" s="58"/>
      <c r="EM392" s="58"/>
      <c r="EN392" s="58"/>
      <c r="EO392" s="58"/>
      <c r="EP392" s="58"/>
      <c r="EQ392" s="58"/>
      <c r="ER392" s="58"/>
      <c r="ES392" s="58"/>
      <c r="ET392" s="58"/>
      <c r="EU392" s="58"/>
      <c r="EV392" s="58"/>
      <c r="EW392" s="58"/>
      <c r="EX392" s="58"/>
      <c r="EY392" s="58"/>
      <c r="EZ392" s="58"/>
      <c r="FA392" s="58"/>
      <c r="FB392" s="58"/>
      <c r="FC392" s="58"/>
      <c r="FD392" s="58"/>
      <c r="FE392" s="58"/>
      <c r="FF392" s="58"/>
      <c r="FG392" s="58"/>
      <c r="FH392" s="58"/>
      <c r="FI392" s="58"/>
      <c r="FJ392" s="58"/>
      <c r="FK392" s="58"/>
      <c r="FL392" s="58"/>
      <c r="FM392" s="58"/>
      <c r="FN392" s="58"/>
      <c r="FO392" s="58"/>
      <c r="FP392" s="58"/>
      <c r="FQ392" s="58"/>
      <c r="FR392" s="58"/>
      <c r="FS392" s="58"/>
      <c r="FT392" s="58"/>
      <c r="FU392" s="58"/>
      <c r="FV392" s="58"/>
      <c r="FW392" s="58"/>
      <c r="FX392" s="58"/>
      <c r="FY392" s="58"/>
      <c r="FZ392" s="58"/>
      <c r="GA392" s="58"/>
      <c r="GB392" s="58"/>
      <c r="GC392" s="58"/>
      <c r="GD392" s="58"/>
      <c r="GE392" s="58"/>
      <c r="GF392" s="58"/>
      <c r="GG392" s="58"/>
      <c r="GH392" s="58"/>
      <c r="GI392" s="58"/>
      <c r="GJ392" s="58"/>
      <c r="GK392" s="58"/>
      <c r="GL392" s="58"/>
      <c r="GM392" s="58"/>
      <c r="GN392" s="58"/>
      <c r="GO392" s="58"/>
      <c r="GP392" s="58"/>
      <c r="GQ392" s="58"/>
      <c r="GR392" s="58"/>
      <c r="GS392" s="58"/>
      <c r="GT392" s="58"/>
      <c r="GU392" s="58"/>
      <c r="GV392" s="58"/>
      <c r="GW392" s="58"/>
      <c r="GX392" s="58"/>
      <c r="GY392" s="58"/>
      <c r="GZ392" s="58"/>
      <c r="HA392" s="58"/>
      <c r="HB392" s="58"/>
      <c r="HC392" s="58"/>
      <c r="HD392" s="58"/>
      <c r="HE392" s="58"/>
      <c r="HF392" s="58"/>
      <c r="HG392" s="58"/>
      <c r="HH392" s="58"/>
      <c r="HI392" s="58"/>
      <c r="HJ392" s="58"/>
      <c r="HK392" s="58"/>
      <c r="HL392" s="58"/>
      <c r="HM392" s="58"/>
      <c r="HN392" s="58"/>
      <c r="HO392" s="58"/>
      <c r="HP392" s="58"/>
      <c r="HQ392" s="58"/>
      <c r="HR392" s="58"/>
      <c r="HS392" s="58"/>
      <c r="HT392" s="58"/>
      <c r="HU392" s="58"/>
      <c r="HV392" s="58"/>
      <c r="HW392" s="58"/>
      <c r="HX392" s="58"/>
      <c r="HY392" s="58"/>
      <c r="HZ392" s="58"/>
      <c r="IA392" s="58"/>
      <c r="IB392" s="58"/>
      <c r="IC392" s="58"/>
      <c r="ID392" s="58"/>
      <c r="IE392" s="58"/>
      <c r="IF392" s="58"/>
      <c r="IG392" s="58"/>
      <c r="IH392" s="58"/>
      <c r="II392" s="58"/>
      <c r="IJ392" s="58"/>
      <c r="IK392" s="58"/>
      <c r="IL392" s="58"/>
      <c r="IM392" s="58"/>
      <c r="IN392" s="58"/>
      <c r="IO392" s="58"/>
      <c r="IP392" s="58"/>
      <c r="IQ392" s="58"/>
      <c r="IR392" s="58"/>
      <c r="IS392" s="58"/>
      <c r="IT392" s="58"/>
      <c r="IU392" s="58"/>
      <c r="IV392" s="58"/>
      <c r="IW392" s="58"/>
      <c r="IX392" s="58"/>
      <c r="IY392" s="58"/>
      <c r="IZ392" s="58"/>
      <c r="JA392" s="58"/>
      <c r="JB392" s="58"/>
      <c r="JC392" s="58"/>
      <c r="JD392" s="58"/>
      <c r="JE392" s="58"/>
      <c r="JF392" s="58"/>
      <c r="JG392" s="58"/>
      <c r="JH392" s="58"/>
      <c r="JI392" s="58"/>
      <c r="JJ392" s="58"/>
      <c r="JK392" s="58"/>
      <c r="JL392" s="58"/>
      <c r="JM392" s="58"/>
      <c r="JN392" s="58"/>
      <c r="JO392" s="58"/>
      <c r="JP392" s="58"/>
      <c r="JQ392" s="58"/>
      <c r="JR392" s="58"/>
      <c r="JS392" s="58"/>
      <c r="JT392" s="58"/>
      <c r="JU392" s="58"/>
      <c r="JV392" s="58"/>
      <c r="JW392" s="58"/>
      <c r="JX392" s="58"/>
      <c r="JY392" s="58"/>
      <c r="JZ392" s="58"/>
      <c r="KA392" s="58"/>
      <c r="KB392" s="58"/>
      <c r="KC392" s="58"/>
      <c r="KD392" s="58"/>
      <c r="KE392" s="58"/>
      <c r="KF392" s="58"/>
      <c r="KG392" s="58"/>
      <c r="KH392" s="58"/>
      <c r="KI392" s="58"/>
      <c r="KJ392" s="58"/>
      <c r="KK392" s="58"/>
      <c r="KL392" s="58"/>
      <c r="KM392" s="58"/>
      <c r="KN392" s="58"/>
      <c r="KO392" s="58"/>
      <c r="KP392" s="58"/>
      <c r="KQ392" s="58"/>
      <c r="KR392" s="58"/>
      <c r="KS392" s="58"/>
      <c r="KT392" s="58"/>
      <c r="KU392" s="58"/>
      <c r="KV392" s="58"/>
      <c r="KW392" s="58"/>
      <c r="KX392" s="58"/>
      <c r="KY392" s="58"/>
      <c r="KZ392" s="58"/>
      <c r="LA392" s="58"/>
      <c r="LB392" s="58"/>
      <c r="LC392" s="58"/>
      <c r="LD392" s="58"/>
      <c r="LE392" s="58"/>
      <c r="LF392" s="58"/>
      <c r="LG392" s="58"/>
      <c r="LH392" s="58"/>
      <c r="LI392" s="58"/>
      <c r="LJ392" s="58"/>
      <c r="LK392" s="58"/>
      <c r="LL392" s="58"/>
      <c r="LM392" s="58"/>
      <c r="LN392" s="58"/>
      <c r="LO392" s="58"/>
      <c r="LP392" s="58"/>
      <c r="LQ392" s="58"/>
      <c r="LR392" s="58"/>
      <c r="LS392" s="58"/>
      <c r="LT392" s="58"/>
    </row>
    <row r="393" spans="1:343" s="147" customFormat="1" x14ac:dyDescent="0.2">
      <c r="A393" s="58"/>
      <c r="B393" s="58"/>
      <c r="C393" s="58"/>
      <c r="D393" s="37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8"/>
      <c r="BP393" s="58"/>
      <c r="BQ393" s="58"/>
      <c r="BR393" s="58"/>
      <c r="BS393" s="58"/>
      <c r="BT393" s="58"/>
      <c r="BU393" s="58"/>
      <c r="BV393" s="58"/>
      <c r="BW393" s="58"/>
      <c r="BX393" s="58"/>
      <c r="BY393" s="58"/>
      <c r="BZ393" s="58"/>
      <c r="CA393" s="58"/>
      <c r="CB393" s="58"/>
      <c r="CC393" s="58"/>
      <c r="CD393" s="58"/>
      <c r="CE393" s="58"/>
      <c r="CF393" s="58"/>
      <c r="CG393" s="58"/>
      <c r="CH393" s="58"/>
      <c r="CI393" s="58"/>
      <c r="CJ393" s="58"/>
      <c r="CK393" s="58"/>
      <c r="CL393" s="58"/>
      <c r="CM393" s="58"/>
      <c r="CN393" s="58"/>
      <c r="CO393" s="58"/>
      <c r="CP393" s="58"/>
      <c r="CQ393" s="58"/>
      <c r="CR393" s="58"/>
      <c r="CS393" s="58"/>
      <c r="CT393" s="58"/>
      <c r="CU393" s="58"/>
      <c r="CV393" s="58"/>
      <c r="CW393" s="58"/>
      <c r="CX393" s="58"/>
      <c r="CY393" s="58"/>
      <c r="CZ393" s="58"/>
      <c r="DA393" s="58"/>
      <c r="DB393" s="58"/>
      <c r="DC393" s="58"/>
      <c r="DD393" s="58"/>
      <c r="DE393" s="58"/>
      <c r="DF393" s="58"/>
      <c r="DG393" s="58"/>
      <c r="DH393" s="58"/>
      <c r="DI393" s="58"/>
      <c r="DJ393" s="58"/>
      <c r="DK393" s="58"/>
      <c r="DL393" s="58"/>
      <c r="DM393" s="58"/>
      <c r="DN393" s="58"/>
      <c r="DO393" s="58"/>
      <c r="DP393" s="58"/>
      <c r="DQ393" s="58"/>
      <c r="DR393" s="58"/>
      <c r="DS393" s="58"/>
      <c r="DT393" s="58"/>
      <c r="DU393" s="58"/>
      <c r="DV393" s="58"/>
      <c r="DW393" s="58"/>
      <c r="DX393" s="58"/>
      <c r="DY393" s="58"/>
      <c r="DZ393" s="58"/>
      <c r="EA393" s="58"/>
      <c r="EB393" s="58"/>
      <c r="EC393" s="58"/>
      <c r="ED393" s="58"/>
      <c r="EE393" s="58"/>
      <c r="EF393" s="58"/>
      <c r="EG393" s="58"/>
      <c r="EH393" s="58"/>
      <c r="EI393" s="58"/>
      <c r="EJ393" s="58"/>
      <c r="EK393" s="58"/>
      <c r="EL393" s="58"/>
      <c r="EM393" s="58"/>
      <c r="EN393" s="58"/>
      <c r="EO393" s="58"/>
      <c r="EP393" s="58"/>
      <c r="EQ393" s="58"/>
      <c r="ER393" s="58"/>
      <c r="ES393" s="58"/>
      <c r="ET393" s="58"/>
      <c r="EU393" s="58"/>
      <c r="EV393" s="58"/>
      <c r="EW393" s="58"/>
      <c r="EX393" s="58"/>
      <c r="EY393" s="58"/>
      <c r="EZ393" s="58"/>
      <c r="FA393" s="58"/>
      <c r="FB393" s="58"/>
      <c r="FC393" s="58"/>
      <c r="FD393" s="58"/>
      <c r="FE393" s="58"/>
      <c r="FF393" s="58"/>
      <c r="FG393" s="58"/>
      <c r="FH393" s="58"/>
      <c r="FI393" s="58"/>
      <c r="FJ393" s="58"/>
      <c r="FK393" s="58"/>
      <c r="FL393" s="58"/>
      <c r="FM393" s="58"/>
      <c r="FN393" s="58"/>
      <c r="FO393" s="58"/>
      <c r="FP393" s="58"/>
      <c r="FQ393" s="58"/>
      <c r="FR393" s="58"/>
      <c r="FS393" s="58"/>
      <c r="FT393" s="58"/>
      <c r="FU393" s="58"/>
      <c r="FV393" s="58"/>
      <c r="FW393" s="58"/>
      <c r="FX393" s="58"/>
      <c r="FY393" s="58"/>
      <c r="FZ393" s="58"/>
      <c r="GA393" s="58"/>
      <c r="GB393" s="58"/>
      <c r="GC393" s="58"/>
      <c r="GD393" s="58"/>
      <c r="GE393" s="58"/>
      <c r="GF393" s="58"/>
      <c r="GG393" s="58"/>
      <c r="GH393" s="58"/>
      <c r="GI393" s="58"/>
      <c r="GJ393" s="58"/>
      <c r="GK393" s="58"/>
      <c r="GL393" s="58"/>
      <c r="GM393" s="58"/>
      <c r="GN393" s="58"/>
      <c r="GO393" s="58"/>
      <c r="GP393" s="58"/>
      <c r="GQ393" s="58"/>
      <c r="GR393" s="58"/>
      <c r="GS393" s="58"/>
      <c r="GT393" s="58"/>
      <c r="GU393" s="58"/>
      <c r="GV393" s="58"/>
      <c r="GW393" s="58"/>
      <c r="GX393" s="58"/>
      <c r="GY393" s="58"/>
      <c r="GZ393" s="58"/>
      <c r="HA393" s="58"/>
      <c r="HB393" s="58"/>
      <c r="HC393" s="58"/>
      <c r="HD393" s="58"/>
      <c r="HE393" s="58"/>
      <c r="HF393" s="58"/>
      <c r="HG393" s="58"/>
      <c r="HH393" s="58"/>
      <c r="HI393" s="58"/>
      <c r="HJ393" s="58"/>
      <c r="HK393" s="58"/>
      <c r="HL393" s="58"/>
      <c r="HM393" s="58"/>
      <c r="HN393" s="58"/>
      <c r="HO393" s="58"/>
      <c r="HP393" s="58"/>
      <c r="HQ393" s="58"/>
      <c r="HR393" s="58"/>
      <c r="HS393" s="58"/>
      <c r="HT393" s="58"/>
      <c r="HU393" s="58"/>
      <c r="HV393" s="58"/>
      <c r="HW393" s="58"/>
      <c r="HX393" s="58"/>
      <c r="HY393" s="58"/>
      <c r="HZ393" s="58"/>
      <c r="IA393" s="58"/>
      <c r="IB393" s="58"/>
      <c r="IC393" s="58"/>
      <c r="ID393" s="58"/>
      <c r="IE393" s="58"/>
      <c r="IF393" s="58"/>
      <c r="IG393" s="58"/>
      <c r="IH393" s="58"/>
      <c r="II393" s="58"/>
      <c r="IJ393" s="58"/>
      <c r="IK393" s="58"/>
      <c r="IL393" s="58"/>
      <c r="IM393" s="58"/>
      <c r="IN393" s="58"/>
      <c r="IO393" s="58"/>
      <c r="IP393" s="58"/>
      <c r="IQ393" s="58"/>
      <c r="IR393" s="58"/>
      <c r="IS393" s="58"/>
      <c r="IT393" s="58"/>
      <c r="IU393" s="58"/>
      <c r="IV393" s="58"/>
      <c r="IW393" s="58"/>
      <c r="IX393" s="58"/>
      <c r="IY393" s="58"/>
      <c r="IZ393" s="58"/>
      <c r="JA393" s="58"/>
      <c r="JB393" s="58"/>
      <c r="JC393" s="58"/>
      <c r="JD393" s="58"/>
      <c r="JE393" s="58"/>
      <c r="JF393" s="58"/>
      <c r="JG393" s="58"/>
      <c r="JH393" s="58"/>
      <c r="JI393" s="58"/>
      <c r="JJ393" s="58"/>
      <c r="JK393" s="58"/>
      <c r="JL393" s="58"/>
      <c r="JM393" s="58"/>
      <c r="JN393" s="58"/>
      <c r="JO393" s="58"/>
      <c r="JP393" s="58"/>
      <c r="JQ393" s="58"/>
      <c r="JR393" s="58"/>
      <c r="JS393" s="58"/>
      <c r="JT393" s="58"/>
      <c r="JU393" s="58"/>
      <c r="JV393" s="58"/>
      <c r="JW393" s="58"/>
      <c r="JX393" s="58"/>
      <c r="JY393" s="58"/>
      <c r="JZ393" s="58"/>
      <c r="KA393" s="58"/>
      <c r="KB393" s="58"/>
      <c r="KC393" s="58"/>
      <c r="KD393" s="58"/>
      <c r="KE393" s="58"/>
      <c r="KF393" s="58"/>
      <c r="KG393" s="58"/>
      <c r="KH393" s="58"/>
      <c r="KI393" s="58"/>
      <c r="KJ393" s="58"/>
      <c r="KK393" s="58"/>
      <c r="KL393" s="58"/>
      <c r="KM393" s="58"/>
      <c r="KN393" s="58"/>
      <c r="KO393" s="58"/>
      <c r="KP393" s="58"/>
      <c r="KQ393" s="58"/>
      <c r="KR393" s="58"/>
      <c r="KS393" s="58"/>
      <c r="KT393" s="58"/>
      <c r="KU393" s="58"/>
      <c r="KV393" s="58"/>
      <c r="KW393" s="58"/>
      <c r="KX393" s="58"/>
      <c r="KY393" s="58"/>
      <c r="KZ393" s="58"/>
      <c r="LA393" s="58"/>
      <c r="LB393" s="58"/>
      <c r="LC393" s="58"/>
      <c r="LD393" s="58"/>
      <c r="LE393" s="58"/>
      <c r="LF393" s="58"/>
      <c r="LG393" s="58"/>
      <c r="LH393" s="58"/>
      <c r="LI393" s="58"/>
      <c r="LJ393" s="58"/>
      <c r="LK393" s="58"/>
      <c r="LL393" s="58"/>
      <c r="LM393" s="58"/>
      <c r="LN393" s="58"/>
      <c r="LO393" s="58"/>
      <c r="LP393" s="58"/>
      <c r="LQ393" s="58"/>
      <c r="LR393" s="58"/>
      <c r="LS393" s="58"/>
      <c r="LT393" s="58"/>
    </row>
    <row r="394" spans="1:343" s="147" customFormat="1" x14ac:dyDescent="0.2">
      <c r="A394" s="58"/>
      <c r="B394" s="58"/>
      <c r="C394" s="58"/>
      <c r="D394" s="37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8"/>
      <c r="BP394" s="58"/>
      <c r="BQ394" s="58"/>
      <c r="BR394" s="58"/>
      <c r="BS394" s="58"/>
      <c r="BT394" s="58"/>
      <c r="BU394" s="58"/>
      <c r="BV394" s="58"/>
      <c r="BW394" s="58"/>
      <c r="BX394" s="58"/>
      <c r="BY394" s="58"/>
      <c r="BZ394" s="58"/>
      <c r="CA394" s="58"/>
      <c r="CB394" s="58"/>
      <c r="CC394" s="58"/>
      <c r="CD394" s="58"/>
      <c r="CE394" s="58"/>
      <c r="CF394" s="58"/>
      <c r="CG394" s="58"/>
      <c r="CH394" s="58"/>
      <c r="CI394" s="58"/>
      <c r="CJ394" s="58"/>
      <c r="CK394" s="58"/>
      <c r="CL394" s="58"/>
      <c r="CM394" s="58"/>
      <c r="CN394" s="58"/>
      <c r="CO394" s="58"/>
      <c r="CP394" s="58"/>
      <c r="CQ394" s="58"/>
      <c r="CR394" s="58"/>
      <c r="CS394" s="58"/>
      <c r="CT394" s="58"/>
      <c r="CU394" s="58"/>
      <c r="CV394" s="58"/>
      <c r="CW394" s="58"/>
      <c r="CX394" s="58"/>
      <c r="CY394" s="58"/>
      <c r="CZ394" s="58"/>
      <c r="DA394" s="58"/>
      <c r="DB394" s="58"/>
      <c r="DC394" s="58"/>
      <c r="DD394" s="58"/>
      <c r="DE394" s="58"/>
      <c r="DF394" s="58"/>
      <c r="DG394" s="58"/>
      <c r="DH394" s="58"/>
      <c r="DI394" s="58"/>
      <c r="DJ394" s="58"/>
      <c r="DK394" s="58"/>
      <c r="DL394" s="58"/>
      <c r="DM394" s="58"/>
      <c r="DN394" s="58"/>
      <c r="DO394" s="58"/>
      <c r="DP394" s="58"/>
      <c r="DQ394" s="58"/>
      <c r="DR394" s="58"/>
      <c r="DS394" s="58"/>
      <c r="DT394" s="58"/>
      <c r="DU394" s="58"/>
      <c r="DV394" s="58"/>
      <c r="DW394" s="58"/>
      <c r="DX394" s="58"/>
      <c r="DY394" s="58"/>
      <c r="DZ394" s="58"/>
      <c r="EA394" s="58"/>
      <c r="EB394" s="58"/>
      <c r="EC394" s="58"/>
      <c r="ED394" s="58"/>
      <c r="EE394" s="58"/>
      <c r="EF394" s="58"/>
      <c r="EG394" s="58"/>
      <c r="EH394" s="58"/>
      <c r="EI394" s="58"/>
      <c r="EJ394" s="58"/>
      <c r="EK394" s="58"/>
      <c r="EL394" s="58"/>
      <c r="EM394" s="58"/>
      <c r="EN394" s="58"/>
      <c r="EO394" s="58"/>
      <c r="EP394" s="58"/>
      <c r="EQ394" s="58"/>
      <c r="ER394" s="58"/>
      <c r="ES394" s="58"/>
      <c r="ET394" s="58"/>
      <c r="EU394" s="58"/>
      <c r="EV394" s="58"/>
      <c r="EW394" s="58"/>
      <c r="EX394" s="58"/>
      <c r="EY394" s="58"/>
      <c r="EZ394" s="58"/>
      <c r="FA394" s="58"/>
      <c r="FB394" s="58"/>
      <c r="FC394" s="58"/>
      <c r="FD394" s="58"/>
      <c r="FE394" s="58"/>
      <c r="FF394" s="58"/>
      <c r="FG394" s="58"/>
      <c r="FH394" s="58"/>
      <c r="FI394" s="58"/>
      <c r="FJ394" s="58"/>
      <c r="FK394" s="58"/>
      <c r="FL394" s="58"/>
      <c r="FM394" s="58"/>
      <c r="FN394" s="58"/>
      <c r="FO394" s="58"/>
      <c r="FP394" s="58"/>
      <c r="FQ394" s="58"/>
      <c r="FR394" s="58"/>
      <c r="FS394" s="58"/>
      <c r="FT394" s="58"/>
      <c r="FU394" s="58"/>
      <c r="FV394" s="58"/>
      <c r="FW394" s="58"/>
      <c r="FX394" s="58"/>
      <c r="FY394" s="58"/>
      <c r="FZ394" s="58"/>
      <c r="GA394" s="58"/>
      <c r="GB394" s="58"/>
      <c r="GC394" s="58"/>
      <c r="GD394" s="58"/>
      <c r="GE394" s="58"/>
      <c r="GF394" s="58"/>
      <c r="GG394" s="58"/>
      <c r="GH394" s="58"/>
      <c r="GI394" s="58"/>
      <c r="GJ394" s="58"/>
      <c r="GK394" s="58"/>
      <c r="GL394" s="58"/>
      <c r="GM394" s="58"/>
      <c r="GN394" s="58"/>
      <c r="GO394" s="58"/>
      <c r="GP394" s="58"/>
      <c r="GQ394" s="58"/>
      <c r="GR394" s="58"/>
      <c r="GS394" s="58"/>
      <c r="GT394" s="58"/>
      <c r="GU394" s="58"/>
      <c r="GV394" s="58"/>
      <c r="GW394" s="58"/>
      <c r="GX394" s="58"/>
      <c r="GY394" s="58"/>
      <c r="GZ394" s="58"/>
      <c r="HA394" s="58"/>
      <c r="HB394" s="58"/>
      <c r="HC394" s="58"/>
      <c r="HD394" s="58"/>
      <c r="HE394" s="58"/>
      <c r="HF394" s="58"/>
      <c r="HG394" s="58"/>
      <c r="HH394" s="58"/>
      <c r="HI394" s="58"/>
      <c r="HJ394" s="58"/>
      <c r="HK394" s="58"/>
      <c r="HL394" s="58"/>
      <c r="HM394" s="58"/>
      <c r="HN394" s="58"/>
      <c r="HO394" s="58"/>
      <c r="HP394" s="58"/>
      <c r="HQ394" s="58"/>
      <c r="HR394" s="58"/>
      <c r="HS394" s="58"/>
      <c r="HT394" s="58"/>
      <c r="HU394" s="58"/>
      <c r="HV394" s="58"/>
      <c r="HW394" s="58"/>
      <c r="HX394" s="58"/>
      <c r="HY394" s="58"/>
      <c r="HZ394" s="58"/>
      <c r="IA394" s="58"/>
      <c r="IB394" s="58"/>
      <c r="IC394" s="58"/>
      <c r="ID394" s="58"/>
      <c r="IE394" s="58"/>
      <c r="IF394" s="58"/>
      <c r="IG394" s="58"/>
      <c r="IH394" s="58"/>
      <c r="II394" s="58"/>
      <c r="IJ394" s="58"/>
      <c r="IK394" s="58"/>
      <c r="IL394" s="58"/>
      <c r="IM394" s="58"/>
      <c r="IN394" s="58"/>
      <c r="IO394" s="58"/>
      <c r="IP394" s="58"/>
      <c r="IQ394" s="58"/>
      <c r="IR394" s="58"/>
      <c r="IS394" s="58"/>
      <c r="IT394" s="58"/>
      <c r="IU394" s="58"/>
      <c r="IV394" s="58"/>
      <c r="IW394" s="58"/>
      <c r="IX394" s="58"/>
      <c r="IY394" s="58"/>
      <c r="IZ394" s="58"/>
      <c r="JA394" s="58"/>
      <c r="JB394" s="58"/>
      <c r="JC394" s="58"/>
      <c r="JD394" s="58"/>
      <c r="JE394" s="58"/>
      <c r="JF394" s="58"/>
      <c r="JG394" s="58"/>
      <c r="JH394" s="58"/>
      <c r="JI394" s="58"/>
      <c r="JJ394" s="58"/>
      <c r="JK394" s="58"/>
      <c r="JL394" s="58"/>
      <c r="JM394" s="58"/>
      <c r="JN394" s="58"/>
      <c r="JO394" s="58"/>
      <c r="JP394" s="58"/>
      <c r="JQ394" s="58"/>
      <c r="JR394" s="58"/>
      <c r="JS394" s="58"/>
      <c r="JT394" s="58"/>
      <c r="JU394" s="58"/>
      <c r="JV394" s="58"/>
      <c r="JW394" s="58"/>
      <c r="JX394" s="58"/>
      <c r="JY394" s="58"/>
      <c r="JZ394" s="58"/>
      <c r="KA394" s="58"/>
      <c r="KB394" s="58"/>
      <c r="KC394" s="58"/>
      <c r="KD394" s="58"/>
      <c r="KE394" s="58"/>
      <c r="KF394" s="58"/>
      <c r="KG394" s="58"/>
      <c r="KH394" s="58"/>
      <c r="KI394" s="58"/>
      <c r="KJ394" s="58"/>
      <c r="KK394" s="58"/>
      <c r="KL394" s="58"/>
      <c r="KM394" s="58"/>
      <c r="KN394" s="58"/>
      <c r="KO394" s="58"/>
      <c r="KP394" s="58"/>
      <c r="KQ394" s="58"/>
      <c r="KR394" s="58"/>
      <c r="KS394" s="58"/>
      <c r="KT394" s="58"/>
      <c r="KU394" s="58"/>
      <c r="KV394" s="58"/>
      <c r="KW394" s="58"/>
      <c r="KX394" s="58"/>
      <c r="KY394" s="58"/>
      <c r="KZ394" s="58"/>
      <c r="LA394" s="58"/>
      <c r="LB394" s="58"/>
      <c r="LC394" s="58"/>
      <c r="LD394" s="58"/>
      <c r="LE394" s="58"/>
      <c r="LF394" s="58"/>
      <c r="LG394" s="58"/>
      <c r="LH394" s="58"/>
      <c r="LI394" s="58"/>
      <c r="LJ394" s="58"/>
      <c r="LK394" s="58"/>
      <c r="LL394" s="58"/>
      <c r="LM394" s="58"/>
      <c r="LN394" s="58"/>
      <c r="LO394" s="58"/>
      <c r="LP394" s="58"/>
      <c r="LQ394" s="58"/>
      <c r="LR394" s="58"/>
      <c r="LS394" s="58"/>
      <c r="LT394" s="58"/>
    </row>
    <row r="395" spans="1:343" s="147" customFormat="1" x14ac:dyDescent="0.2">
      <c r="A395" s="58"/>
      <c r="B395" s="58"/>
      <c r="C395" s="58"/>
      <c r="D395" s="37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8"/>
      <c r="BP395" s="58"/>
      <c r="BQ395" s="58"/>
      <c r="BR395" s="58"/>
      <c r="BS395" s="58"/>
      <c r="BT395" s="58"/>
      <c r="BU395" s="58"/>
      <c r="BV395" s="58"/>
      <c r="BW395" s="58"/>
      <c r="BX395" s="58"/>
      <c r="BY395" s="58"/>
      <c r="BZ395" s="58"/>
      <c r="CA395" s="58"/>
      <c r="CB395" s="58"/>
      <c r="CC395" s="58"/>
      <c r="CD395" s="58"/>
      <c r="CE395" s="58"/>
      <c r="CF395" s="58"/>
      <c r="CG395" s="58"/>
      <c r="CH395" s="58"/>
      <c r="CI395" s="58"/>
      <c r="CJ395" s="58"/>
      <c r="CK395" s="58"/>
      <c r="CL395" s="58"/>
      <c r="CM395" s="58"/>
      <c r="CN395" s="58"/>
      <c r="CO395" s="58"/>
      <c r="CP395" s="58"/>
      <c r="CQ395" s="58"/>
      <c r="CR395" s="58"/>
      <c r="CS395" s="58"/>
      <c r="CT395" s="58"/>
      <c r="CU395" s="58"/>
      <c r="CV395" s="58"/>
      <c r="CW395" s="58"/>
      <c r="CX395" s="58"/>
      <c r="CY395" s="58"/>
      <c r="CZ395" s="58"/>
      <c r="DA395" s="58"/>
      <c r="DB395" s="58"/>
      <c r="DC395" s="58"/>
      <c r="DD395" s="58"/>
      <c r="DE395" s="58"/>
      <c r="DF395" s="58"/>
      <c r="DG395" s="58"/>
      <c r="DH395" s="58"/>
      <c r="DI395" s="58"/>
      <c r="DJ395" s="58"/>
      <c r="DK395" s="58"/>
      <c r="DL395" s="58"/>
      <c r="DM395" s="58"/>
      <c r="DN395" s="58"/>
      <c r="DO395" s="58"/>
      <c r="DP395" s="58"/>
      <c r="DQ395" s="58"/>
      <c r="DR395" s="58"/>
      <c r="DS395" s="58"/>
      <c r="DT395" s="58"/>
      <c r="DU395" s="58"/>
      <c r="DV395" s="58"/>
      <c r="DW395" s="58"/>
      <c r="DX395" s="58"/>
      <c r="DY395" s="58"/>
      <c r="DZ395" s="58"/>
      <c r="EA395" s="58"/>
      <c r="EB395" s="58"/>
      <c r="EC395" s="58"/>
      <c r="ED395" s="58"/>
      <c r="EE395" s="58"/>
      <c r="EF395" s="58"/>
      <c r="EG395" s="58"/>
      <c r="EH395" s="58"/>
      <c r="EI395" s="58"/>
      <c r="EJ395" s="58"/>
      <c r="EK395" s="58"/>
      <c r="EL395" s="58"/>
      <c r="EM395" s="58"/>
      <c r="EN395" s="58"/>
      <c r="EO395" s="58"/>
      <c r="EP395" s="58"/>
      <c r="EQ395" s="58"/>
      <c r="ER395" s="58"/>
      <c r="ES395" s="58"/>
      <c r="ET395" s="58"/>
      <c r="EU395" s="58"/>
      <c r="EV395" s="58"/>
      <c r="EW395" s="58"/>
      <c r="EX395" s="58"/>
      <c r="EY395" s="58"/>
      <c r="EZ395" s="58"/>
      <c r="FA395" s="58"/>
      <c r="FB395" s="58"/>
      <c r="FC395" s="58"/>
      <c r="FD395" s="58"/>
      <c r="FE395" s="58"/>
      <c r="FF395" s="58"/>
      <c r="FG395" s="58"/>
      <c r="FH395" s="58"/>
      <c r="FI395" s="58"/>
      <c r="FJ395" s="58"/>
      <c r="FK395" s="58"/>
      <c r="FL395" s="58"/>
      <c r="FM395" s="58"/>
      <c r="FN395" s="58"/>
      <c r="FO395" s="58"/>
      <c r="FP395" s="58"/>
      <c r="FQ395" s="58"/>
      <c r="FR395" s="58"/>
      <c r="FS395" s="58"/>
      <c r="FT395" s="58"/>
      <c r="FU395" s="58"/>
      <c r="FV395" s="58"/>
      <c r="FW395" s="58"/>
      <c r="FX395" s="58"/>
      <c r="FY395" s="58"/>
      <c r="FZ395" s="58"/>
      <c r="GA395" s="58"/>
      <c r="GB395" s="58"/>
      <c r="GC395" s="58"/>
      <c r="GD395" s="58"/>
      <c r="GE395" s="58"/>
      <c r="GF395" s="58"/>
      <c r="GG395" s="58"/>
      <c r="GH395" s="58"/>
      <c r="GI395" s="58"/>
      <c r="GJ395" s="58"/>
      <c r="GK395" s="58"/>
      <c r="GL395" s="58"/>
      <c r="GM395" s="58"/>
      <c r="GN395" s="58"/>
      <c r="GO395" s="58"/>
      <c r="GP395" s="58"/>
      <c r="GQ395" s="58"/>
      <c r="GR395" s="58"/>
      <c r="GS395" s="58"/>
      <c r="GT395" s="58"/>
      <c r="GU395" s="58"/>
      <c r="GV395" s="58"/>
      <c r="GW395" s="58"/>
      <c r="GX395" s="58"/>
      <c r="GY395" s="58"/>
      <c r="GZ395" s="58"/>
      <c r="HA395" s="58"/>
      <c r="HB395" s="58"/>
      <c r="HC395" s="58"/>
      <c r="HD395" s="58"/>
      <c r="HE395" s="58"/>
      <c r="HF395" s="58"/>
      <c r="HG395" s="58"/>
      <c r="HH395" s="58"/>
      <c r="HI395" s="58"/>
      <c r="HJ395" s="58"/>
      <c r="HK395" s="58"/>
      <c r="HL395" s="58"/>
      <c r="HM395" s="58"/>
      <c r="HN395" s="58"/>
      <c r="HO395" s="58"/>
      <c r="HP395" s="58"/>
      <c r="HQ395" s="58"/>
      <c r="HR395" s="58"/>
      <c r="HS395" s="58"/>
      <c r="HT395" s="58"/>
      <c r="HU395" s="58"/>
      <c r="HV395" s="58"/>
      <c r="HW395" s="58"/>
      <c r="HX395" s="58"/>
      <c r="HY395" s="58"/>
      <c r="HZ395" s="58"/>
      <c r="IA395" s="58"/>
      <c r="IB395" s="58"/>
      <c r="IC395" s="58"/>
      <c r="ID395" s="58"/>
      <c r="IE395" s="58"/>
      <c r="IF395" s="58"/>
      <c r="IG395" s="58"/>
      <c r="IH395" s="58"/>
      <c r="II395" s="58"/>
      <c r="IJ395" s="58"/>
      <c r="IK395" s="58"/>
      <c r="IL395" s="58"/>
      <c r="IM395" s="58"/>
      <c r="IN395" s="58"/>
      <c r="IO395" s="58"/>
      <c r="IP395" s="58"/>
      <c r="IQ395" s="58"/>
      <c r="IR395" s="58"/>
      <c r="IS395" s="58"/>
      <c r="IT395" s="58"/>
      <c r="IU395" s="58"/>
      <c r="IV395" s="58"/>
      <c r="IW395" s="58"/>
      <c r="IX395" s="58"/>
      <c r="IY395" s="58"/>
      <c r="IZ395" s="58"/>
      <c r="JA395" s="58"/>
      <c r="JB395" s="58"/>
      <c r="JC395" s="58"/>
      <c r="JD395" s="58"/>
      <c r="JE395" s="58"/>
      <c r="JF395" s="58"/>
      <c r="JG395" s="58"/>
      <c r="JH395" s="58"/>
      <c r="JI395" s="58"/>
      <c r="JJ395" s="58"/>
      <c r="JK395" s="58"/>
      <c r="JL395" s="58"/>
      <c r="JM395" s="58"/>
      <c r="JN395" s="58"/>
      <c r="JO395" s="58"/>
      <c r="JP395" s="58"/>
      <c r="JQ395" s="58"/>
      <c r="JR395" s="58"/>
      <c r="JS395" s="58"/>
      <c r="JT395" s="58"/>
      <c r="JU395" s="58"/>
      <c r="JV395" s="58"/>
      <c r="JW395" s="58"/>
      <c r="JX395" s="58"/>
      <c r="JY395" s="58"/>
      <c r="JZ395" s="58"/>
      <c r="KA395" s="58"/>
      <c r="KB395" s="58"/>
      <c r="KC395" s="58"/>
      <c r="KD395" s="58"/>
      <c r="KE395" s="58"/>
      <c r="KF395" s="58"/>
      <c r="KG395" s="58"/>
      <c r="KH395" s="58"/>
      <c r="KI395" s="58"/>
      <c r="KJ395" s="58"/>
      <c r="KK395" s="58"/>
      <c r="KL395" s="58"/>
      <c r="KM395" s="58"/>
      <c r="KN395" s="58"/>
      <c r="KO395" s="58"/>
      <c r="KP395" s="58"/>
      <c r="KQ395" s="58"/>
      <c r="KR395" s="58"/>
      <c r="KS395" s="58"/>
      <c r="KT395" s="58"/>
      <c r="KU395" s="58"/>
      <c r="KV395" s="58"/>
      <c r="KW395" s="58"/>
      <c r="KX395" s="58"/>
      <c r="KY395" s="58"/>
      <c r="KZ395" s="58"/>
      <c r="LA395" s="58"/>
      <c r="LB395" s="58"/>
      <c r="LC395" s="58"/>
      <c r="LD395" s="58"/>
      <c r="LE395" s="58"/>
      <c r="LF395" s="58"/>
      <c r="LG395" s="58"/>
      <c r="LH395" s="58"/>
      <c r="LI395" s="58"/>
      <c r="LJ395" s="58"/>
      <c r="LK395" s="58"/>
      <c r="LL395" s="58"/>
      <c r="LM395" s="58"/>
      <c r="LN395" s="58"/>
      <c r="LO395" s="58"/>
      <c r="LP395" s="58"/>
      <c r="LQ395" s="58"/>
      <c r="LR395" s="58"/>
      <c r="LS395" s="58"/>
      <c r="LT395" s="58"/>
    </row>
    <row r="396" spans="1:343" s="147" customFormat="1" x14ac:dyDescent="0.2">
      <c r="A396" s="58"/>
      <c r="B396" s="58"/>
      <c r="C396" s="58"/>
      <c r="D396" s="37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58"/>
      <c r="EJ396" s="58"/>
      <c r="EK396" s="58"/>
      <c r="EL396" s="58"/>
      <c r="EM396" s="58"/>
      <c r="EN396" s="58"/>
      <c r="EO396" s="58"/>
      <c r="EP396" s="58"/>
      <c r="EQ396" s="58"/>
      <c r="ER396" s="58"/>
      <c r="ES396" s="58"/>
      <c r="ET396" s="58"/>
      <c r="EU396" s="58"/>
      <c r="EV396" s="58"/>
      <c r="EW396" s="58"/>
      <c r="EX396" s="58"/>
      <c r="EY396" s="58"/>
      <c r="EZ396" s="58"/>
      <c r="FA396" s="58"/>
      <c r="FB396" s="58"/>
      <c r="FC396" s="58"/>
      <c r="FD396" s="58"/>
      <c r="FE396" s="58"/>
      <c r="FF396" s="58"/>
      <c r="FG396" s="58"/>
      <c r="FH396" s="58"/>
      <c r="FI396" s="58"/>
      <c r="FJ396" s="58"/>
      <c r="FK396" s="58"/>
      <c r="FL396" s="58"/>
      <c r="FM396" s="58"/>
      <c r="FN396" s="58"/>
      <c r="FO396" s="58"/>
      <c r="FP396" s="58"/>
      <c r="FQ396" s="58"/>
      <c r="FR396" s="58"/>
      <c r="FS396" s="58"/>
      <c r="FT396" s="58"/>
      <c r="FU396" s="58"/>
      <c r="FV396" s="58"/>
      <c r="FW396" s="58"/>
      <c r="FX396" s="58"/>
      <c r="FY396" s="58"/>
      <c r="FZ396" s="58"/>
      <c r="GA396" s="58"/>
      <c r="GB396" s="58"/>
      <c r="GC396" s="58"/>
      <c r="GD396" s="58"/>
      <c r="GE396" s="58"/>
      <c r="GF396" s="58"/>
      <c r="GG396" s="58"/>
      <c r="GH396" s="58"/>
      <c r="GI396" s="58"/>
      <c r="GJ396" s="58"/>
      <c r="GK396" s="58"/>
      <c r="GL396" s="58"/>
      <c r="GM396" s="58"/>
      <c r="GN396" s="58"/>
      <c r="GO396" s="58"/>
      <c r="GP396" s="58"/>
      <c r="GQ396" s="58"/>
      <c r="GR396" s="58"/>
      <c r="GS396" s="58"/>
      <c r="GT396" s="58"/>
      <c r="GU396" s="58"/>
      <c r="GV396" s="58"/>
      <c r="GW396" s="58"/>
      <c r="GX396" s="58"/>
      <c r="GY396" s="58"/>
      <c r="GZ396" s="58"/>
      <c r="HA396" s="58"/>
      <c r="HB396" s="58"/>
      <c r="HC396" s="58"/>
      <c r="HD396" s="58"/>
      <c r="HE396" s="58"/>
      <c r="HF396" s="58"/>
      <c r="HG396" s="58"/>
      <c r="HH396" s="58"/>
      <c r="HI396" s="58"/>
      <c r="HJ396" s="58"/>
      <c r="HK396" s="58"/>
      <c r="HL396" s="58"/>
      <c r="HM396" s="58"/>
      <c r="HN396" s="58"/>
      <c r="HO396" s="58"/>
      <c r="HP396" s="58"/>
      <c r="HQ396" s="58"/>
      <c r="HR396" s="58"/>
      <c r="HS396" s="58"/>
      <c r="HT396" s="58"/>
      <c r="HU396" s="58"/>
      <c r="HV396" s="58"/>
      <c r="HW396" s="58"/>
      <c r="HX396" s="58"/>
      <c r="HY396" s="58"/>
      <c r="HZ396" s="58"/>
      <c r="IA396" s="58"/>
      <c r="IB396" s="58"/>
      <c r="IC396" s="58"/>
      <c r="ID396" s="58"/>
      <c r="IE396" s="58"/>
      <c r="IF396" s="58"/>
      <c r="IG396" s="58"/>
      <c r="IH396" s="58"/>
      <c r="II396" s="58"/>
      <c r="IJ396" s="58"/>
      <c r="IK396" s="58"/>
      <c r="IL396" s="58"/>
      <c r="IM396" s="58"/>
      <c r="IN396" s="58"/>
      <c r="IO396" s="58"/>
      <c r="IP396" s="58"/>
      <c r="IQ396" s="58"/>
      <c r="IR396" s="58"/>
      <c r="IS396" s="58"/>
      <c r="IT396" s="58"/>
      <c r="IU396" s="58"/>
      <c r="IV396" s="58"/>
      <c r="IW396" s="58"/>
      <c r="IX396" s="58"/>
      <c r="IY396" s="58"/>
      <c r="IZ396" s="58"/>
      <c r="JA396" s="58"/>
      <c r="JB396" s="58"/>
      <c r="JC396" s="58"/>
      <c r="JD396" s="58"/>
      <c r="JE396" s="58"/>
      <c r="JF396" s="58"/>
      <c r="JG396" s="58"/>
      <c r="JH396" s="58"/>
      <c r="JI396" s="58"/>
      <c r="JJ396" s="58"/>
      <c r="JK396" s="58"/>
      <c r="JL396" s="58"/>
      <c r="JM396" s="58"/>
      <c r="JN396" s="58"/>
      <c r="JO396" s="58"/>
      <c r="JP396" s="58"/>
      <c r="JQ396" s="58"/>
      <c r="JR396" s="58"/>
      <c r="JS396" s="58"/>
      <c r="JT396" s="58"/>
      <c r="JU396" s="58"/>
      <c r="JV396" s="58"/>
      <c r="JW396" s="58"/>
      <c r="JX396" s="58"/>
      <c r="JY396" s="58"/>
      <c r="JZ396" s="58"/>
      <c r="KA396" s="58"/>
      <c r="KB396" s="58"/>
      <c r="KC396" s="58"/>
      <c r="KD396" s="58"/>
      <c r="KE396" s="58"/>
      <c r="KF396" s="58"/>
      <c r="KG396" s="58"/>
      <c r="KH396" s="58"/>
      <c r="KI396" s="58"/>
      <c r="KJ396" s="58"/>
      <c r="KK396" s="58"/>
      <c r="KL396" s="58"/>
      <c r="KM396" s="58"/>
      <c r="KN396" s="58"/>
      <c r="KO396" s="58"/>
      <c r="KP396" s="58"/>
      <c r="KQ396" s="58"/>
      <c r="KR396" s="58"/>
      <c r="KS396" s="58"/>
      <c r="KT396" s="58"/>
      <c r="KU396" s="58"/>
      <c r="KV396" s="58"/>
      <c r="KW396" s="58"/>
      <c r="KX396" s="58"/>
      <c r="KY396" s="58"/>
      <c r="KZ396" s="58"/>
      <c r="LA396" s="58"/>
      <c r="LB396" s="58"/>
      <c r="LC396" s="58"/>
      <c r="LD396" s="58"/>
      <c r="LE396" s="58"/>
      <c r="LF396" s="58"/>
      <c r="LG396" s="58"/>
      <c r="LH396" s="58"/>
      <c r="LI396" s="58"/>
      <c r="LJ396" s="58"/>
      <c r="LK396" s="58"/>
      <c r="LL396" s="58"/>
      <c r="LM396" s="58"/>
      <c r="LN396" s="58"/>
      <c r="LO396" s="58"/>
      <c r="LP396" s="58"/>
      <c r="LQ396" s="58"/>
      <c r="LR396" s="58"/>
      <c r="LS396" s="58"/>
      <c r="LT396" s="58"/>
    </row>
    <row r="397" spans="1:343" s="147" customFormat="1" x14ac:dyDescent="0.2">
      <c r="A397" s="58"/>
      <c r="B397" s="58"/>
      <c r="C397" s="58"/>
      <c r="D397" s="37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58"/>
      <c r="CD397" s="58"/>
      <c r="CE397" s="58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  <c r="CP397" s="58"/>
      <c r="CQ397" s="58"/>
      <c r="CR397" s="58"/>
      <c r="CS397" s="58"/>
      <c r="CT397" s="58"/>
      <c r="CU397" s="58"/>
      <c r="CV397" s="58"/>
      <c r="CW397" s="58"/>
      <c r="CX397" s="58"/>
      <c r="CY397" s="58"/>
      <c r="CZ397" s="58"/>
      <c r="DA397" s="58"/>
      <c r="DB397" s="58"/>
      <c r="DC397" s="58"/>
      <c r="DD397" s="58"/>
      <c r="DE397" s="58"/>
      <c r="DF397" s="58"/>
      <c r="DG397" s="58"/>
      <c r="DH397" s="58"/>
      <c r="DI397" s="58"/>
      <c r="DJ397" s="58"/>
      <c r="DK397" s="58"/>
      <c r="DL397" s="58"/>
      <c r="DM397" s="58"/>
      <c r="DN397" s="58"/>
      <c r="DO397" s="58"/>
      <c r="DP397" s="58"/>
      <c r="DQ397" s="58"/>
      <c r="DR397" s="58"/>
      <c r="DS397" s="58"/>
      <c r="DT397" s="58"/>
      <c r="DU397" s="58"/>
      <c r="DV397" s="58"/>
      <c r="DW397" s="58"/>
      <c r="DX397" s="58"/>
      <c r="DY397" s="58"/>
      <c r="DZ397" s="58"/>
      <c r="EA397" s="58"/>
      <c r="EB397" s="58"/>
      <c r="EC397" s="58"/>
      <c r="ED397" s="58"/>
      <c r="EE397" s="58"/>
      <c r="EF397" s="58"/>
      <c r="EG397" s="58"/>
      <c r="EH397" s="58"/>
      <c r="EI397" s="58"/>
      <c r="EJ397" s="58"/>
      <c r="EK397" s="58"/>
      <c r="EL397" s="58"/>
      <c r="EM397" s="58"/>
      <c r="EN397" s="58"/>
      <c r="EO397" s="58"/>
      <c r="EP397" s="58"/>
      <c r="EQ397" s="58"/>
      <c r="ER397" s="58"/>
      <c r="ES397" s="58"/>
      <c r="ET397" s="58"/>
      <c r="EU397" s="58"/>
      <c r="EV397" s="58"/>
      <c r="EW397" s="58"/>
      <c r="EX397" s="58"/>
      <c r="EY397" s="58"/>
      <c r="EZ397" s="58"/>
      <c r="FA397" s="58"/>
      <c r="FB397" s="58"/>
      <c r="FC397" s="58"/>
      <c r="FD397" s="58"/>
      <c r="FE397" s="58"/>
      <c r="FF397" s="58"/>
      <c r="FG397" s="58"/>
      <c r="FH397" s="58"/>
      <c r="FI397" s="58"/>
      <c r="FJ397" s="58"/>
      <c r="FK397" s="58"/>
      <c r="FL397" s="58"/>
      <c r="FM397" s="58"/>
      <c r="FN397" s="58"/>
      <c r="FO397" s="58"/>
      <c r="FP397" s="58"/>
      <c r="FQ397" s="58"/>
      <c r="FR397" s="58"/>
      <c r="FS397" s="58"/>
      <c r="FT397" s="58"/>
      <c r="FU397" s="58"/>
      <c r="FV397" s="58"/>
      <c r="FW397" s="58"/>
      <c r="FX397" s="58"/>
      <c r="FY397" s="58"/>
      <c r="FZ397" s="58"/>
      <c r="GA397" s="58"/>
      <c r="GB397" s="58"/>
      <c r="GC397" s="58"/>
      <c r="GD397" s="58"/>
      <c r="GE397" s="58"/>
      <c r="GF397" s="58"/>
      <c r="GG397" s="58"/>
      <c r="GH397" s="58"/>
      <c r="GI397" s="58"/>
      <c r="GJ397" s="58"/>
      <c r="GK397" s="58"/>
      <c r="GL397" s="58"/>
      <c r="GM397" s="58"/>
      <c r="GN397" s="58"/>
      <c r="GO397" s="58"/>
      <c r="GP397" s="58"/>
      <c r="GQ397" s="58"/>
      <c r="GR397" s="58"/>
      <c r="GS397" s="58"/>
      <c r="GT397" s="58"/>
      <c r="GU397" s="58"/>
      <c r="GV397" s="58"/>
      <c r="GW397" s="58"/>
      <c r="GX397" s="58"/>
      <c r="GY397" s="58"/>
      <c r="GZ397" s="58"/>
      <c r="HA397" s="58"/>
      <c r="HB397" s="58"/>
      <c r="HC397" s="58"/>
      <c r="HD397" s="58"/>
      <c r="HE397" s="58"/>
      <c r="HF397" s="58"/>
      <c r="HG397" s="58"/>
      <c r="HH397" s="58"/>
      <c r="HI397" s="58"/>
      <c r="HJ397" s="58"/>
      <c r="HK397" s="58"/>
      <c r="HL397" s="58"/>
      <c r="HM397" s="58"/>
      <c r="HN397" s="58"/>
      <c r="HO397" s="58"/>
      <c r="HP397" s="58"/>
      <c r="HQ397" s="58"/>
      <c r="HR397" s="58"/>
      <c r="HS397" s="58"/>
      <c r="HT397" s="58"/>
      <c r="HU397" s="58"/>
      <c r="HV397" s="58"/>
      <c r="HW397" s="58"/>
      <c r="HX397" s="58"/>
      <c r="HY397" s="58"/>
      <c r="HZ397" s="58"/>
      <c r="IA397" s="58"/>
      <c r="IB397" s="58"/>
      <c r="IC397" s="58"/>
      <c r="ID397" s="58"/>
      <c r="IE397" s="58"/>
      <c r="IF397" s="58"/>
      <c r="IG397" s="58"/>
      <c r="IH397" s="58"/>
      <c r="II397" s="58"/>
      <c r="IJ397" s="58"/>
      <c r="IK397" s="58"/>
      <c r="IL397" s="58"/>
      <c r="IM397" s="58"/>
      <c r="IN397" s="58"/>
      <c r="IO397" s="58"/>
      <c r="IP397" s="58"/>
      <c r="IQ397" s="58"/>
      <c r="IR397" s="58"/>
      <c r="IS397" s="58"/>
      <c r="IT397" s="58"/>
      <c r="IU397" s="58"/>
      <c r="IV397" s="58"/>
      <c r="IW397" s="58"/>
      <c r="IX397" s="58"/>
      <c r="IY397" s="58"/>
      <c r="IZ397" s="58"/>
      <c r="JA397" s="58"/>
      <c r="JB397" s="58"/>
      <c r="JC397" s="58"/>
      <c r="JD397" s="58"/>
      <c r="JE397" s="58"/>
      <c r="JF397" s="58"/>
      <c r="JG397" s="58"/>
      <c r="JH397" s="58"/>
      <c r="JI397" s="58"/>
      <c r="JJ397" s="58"/>
      <c r="JK397" s="58"/>
      <c r="JL397" s="58"/>
      <c r="JM397" s="58"/>
      <c r="JN397" s="58"/>
      <c r="JO397" s="58"/>
      <c r="JP397" s="58"/>
      <c r="JQ397" s="58"/>
      <c r="JR397" s="58"/>
      <c r="JS397" s="58"/>
      <c r="JT397" s="58"/>
      <c r="JU397" s="58"/>
      <c r="JV397" s="58"/>
      <c r="JW397" s="58"/>
      <c r="JX397" s="58"/>
      <c r="JY397" s="58"/>
      <c r="JZ397" s="58"/>
      <c r="KA397" s="58"/>
      <c r="KB397" s="58"/>
      <c r="KC397" s="58"/>
      <c r="KD397" s="58"/>
      <c r="KE397" s="58"/>
      <c r="KF397" s="58"/>
      <c r="KG397" s="58"/>
      <c r="KH397" s="58"/>
      <c r="KI397" s="58"/>
      <c r="KJ397" s="58"/>
      <c r="KK397" s="58"/>
      <c r="KL397" s="58"/>
      <c r="KM397" s="58"/>
      <c r="KN397" s="58"/>
      <c r="KO397" s="58"/>
      <c r="KP397" s="58"/>
      <c r="KQ397" s="58"/>
      <c r="KR397" s="58"/>
      <c r="KS397" s="58"/>
      <c r="KT397" s="58"/>
      <c r="KU397" s="58"/>
      <c r="KV397" s="58"/>
      <c r="KW397" s="58"/>
      <c r="KX397" s="58"/>
      <c r="KY397" s="58"/>
      <c r="KZ397" s="58"/>
      <c r="LA397" s="58"/>
      <c r="LB397" s="58"/>
      <c r="LC397" s="58"/>
      <c r="LD397" s="58"/>
      <c r="LE397" s="58"/>
      <c r="LF397" s="58"/>
      <c r="LG397" s="58"/>
      <c r="LH397" s="58"/>
      <c r="LI397" s="58"/>
      <c r="LJ397" s="58"/>
      <c r="LK397" s="58"/>
      <c r="LL397" s="58"/>
      <c r="LM397" s="58"/>
      <c r="LN397" s="58"/>
      <c r="LO397" s="58"/>
      <c r="LP397" s="58"/>
      <c r="LQ397" s="58"/>
      <c r="LR397" s="58"/>
      <c r="LS397" s="58"/>
      <c r="LT397" s="58"/>
    </row>
    <row r="398" spans="1:343" s="147" customFormat="1" x14ac:dyDescent="0.2">
      <c r="A398" s="58"/>
      <c r="B398" s="58"/>
      <c r="C398" s="58"/>
      <c r="D398" s="37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58"/>
      <c r="EJ398" s="58"/>
      <c r="EK398" s="58"/>
      <c r="EL398" s="58"/>
      <c r="EM398" s="58"/>
      <c r="EN398" s="58"/>
      <c r="EO398" s="58"/>
      <c r="EP398" s="58"/>
      <c r="EQ398" s="58"/>
      <c r="ER398" s="58"/>
      <c r="ES398" s="58"/>
      <c r="ET398" s="58"/>
      <c r="EU398" s="58"/>
      <c r="EV398" s="58"/>
      <c r="EW398" s="58"/>
      <c r="EX398" s="58"/>
      <c r="EY398" s="58"/>
      <c r="EZ398" s="58"/>
      <c r="FA398" s="58"/>
      <c r="FB398" s="58"/>
      <c r="FC398" s="58"/>
      <c r="FD398" s="58"/>
      <c r="FE398" s="58"/>
      <c r="FF398" s="58"/>
      <c r="FG398" s="58"/>
      <c r="FH398" s="58"/>
      <c r="FI398" s="58"/>
      <c r="FJ398" s="58"/>
      <c r="FK398" s="58"/>
      <c r="FL398" s="58"/>
      <c r="FM398" s="58"/>
      <c r="FN398" s="58"/>
      <c r="FO398" s="58"/>
      <c r="FP398" s="58"/>
      <c r="FQ398" s="58"/>
      <c r="FR398" s="58"/>
      <c r="FS398" s="58"/>
      <c r="FT398" s="58"/>
      <c r="FU398" s="58"/>
      <c r="FV398" s="58"/>
      <c r="FW398" s="58"/>
      <c r="FX398" s="58"/>
      <c r="FY398" s="58"/>
      <c r="FZ398" s="58"/>
      <c r="GA398" s="58"/>
      <c r="GB398" s="58"/>
      <c r="GC398" s="58"/>
      <c r="GD398" s="58"/>
      <c r="GE398" s="58"/>
      <c r="GF398" s="58"/>
      <c r="GG398" s="58"/>
      <c r="GH398" s="58"/>
      <c r="GI398" s="58"/>
      <c r="GJ398" s="58"/>
      <c r="GK398" s="58"/>
      <c r="GL398" s="58"/>
      <c r="GM398" s="58"/>
      <c r="GN398" s="58"/>
      <c r="GO398" s="58"/>
      <c r="GP398" s="58"/>
      <c r="GQ398" s="58"/>
      <c r="GR398" s="58"/>
      <c r="GS398" s="58"/>
      <c r="GT398" s="58"/>
      <c r="GU398" s="58"/>
      <c r="GV398" s="58"/>
      <c r="GW398" s="58"/>
      <c r="GX398" s="58"/>
      <c r="GY398" s="58"/>
      <c r="GZ398" s="58"/>
      <c r="HA398" s="58"/>
      <c r="HB398" s="58"/>
      <c r="HC398" s="58"/>
      <c r="HD398" s="58"/>
      <c r="HE398" s="58"/>
      <c r="HF398" s="58"/>
      <c r="HG398" s="58"/>
      <c r="HH398" s="58"/>
      <c r="HI398" s="58"/>
      <c r="HJ398" s="58"/>
      <c r="HK398" s="58"/>
      <c r="HL398" s="58"/>
      <c r="HM398" s="58"/>
      <c r="HN398" s="58"/>
      <c r="HO398" s="58"/>
      <c r="HP398" s="58"/>
      <c r="HQ398" s="58"/>
      <c r="HR398" s="58"/>
      <c r="HS398" s="58"/>
      <c r="HT398" s="58"/>
      <c r="HU398" s="58"/>
      <c r="HV398" s="58"/>
      <c r="HW398" s="58"/>
      <c r="HX398" s="58"/>
      <c r="HY398" s="58"/>
      <c r="HZ398" s="58"/>
      <c r="IA398" s="58"/>
      <c r="IB398" s="58"/>
      <c r="IC398" s="58"/>
      <c r="ID398" s="58"/>
      <c r="IE398" s="58"/>
      <c r="IF398" s="58"/>
      <c r="IG398" s="58"/>
      <c r="IH398" s="58"/>
      <c r="II398" s="58"/>
      <c r="IJ398" s="58"/>
      <c r="IK398" s="58"/>
      <c r="IL398" s="58"/>
      <c r="IM398" s="58"/>
      <c r="IN398" s="58"/>
      <c r="IO398" s="58"/>
      <c r="IP398" s="58"/>
      <c r="IQ398" s="58"/>
      <c r="IR398" s="58"/>
      <c r="IS398" s="58"/>
      <c r="IT398" s="58"/>
      <c r="IU398" s="58"/>
      <c r="IV398" s="58"/>
      <c r="IW398" s="58"/>
      <c r="IX398" s="58"/>
      <c r="IY398" s="58"/>
      <c r="IZ398" s="58"/>
      <c r="JA398" s="58"/>
      <c r="JB398" s="58"/>
      <c r="JC398" s="58"/>
      <c r="JD398" s="58"/>
      <c r="JE398" s="58"/>
      <c r="JF398" s="58"/>
      <c r="JG398" s="58"/>
      <c r="JH398" s="58"/>
      <c r="JI398" s="58"/>
      <c r="JJ398" s="58"/>
      <c r="JK398" s="58"/>
      <c r="JL398" s="58"/>
      <c r="JM398" s="58"/>
      <c r="JN398" s="58"/>
      <c r="JO398" s="58"/>
      <c r="JP398" s="58"/>
      <c r="JQ398" s="58"/>
      <c r="JR398" s="58"/>
      <c r="JS398" s="58"/>
      <c r="JT398" s="58"/>
      <c r="JU398" s="58"/>
      <c r="JV398" s="58"/>
      <c r="JW398" s="58"/>
      <c r="JX398" s="58"/>
      <c r="JY398" s="58"/>
      <c r="JZ398" s="58"/>
      <c r="KA398" s="58"/>
      <c r="KB398" s="58"/>
      <c r="KC398" s="58"/>
      <c r="KD398" s="58"/>
      <c r="KE398" s="58"/>
      <c r="KF398" s="58"/>
      <c r="KG398" s="58"/>
      <c r="KH398" s="58"/>
      <c r="KI398" s="58"/>
      <c r="KJ398" s="58"/>
      <c r="KK398" s="58"/>
      <c r="KL398" s="58"/>
      <c r="KM398" s="58"/>
      <c r="KN398" s="58"/>
      <c r="KO398" s="58"/>
      <c r="KP398" s="58"/>
      <c r="KQ398" s="58"/>
      <c r="KR398" s="58"/>
      <c r="KS398" s="58"/>
      <c r="KT398" s="58"/>
      <c r="KU398" s="58"/>
      <c r="KV398" s="58"/>
      <c r="KW398" s="58"/>
      <c r="KX398" s="58"/>
      <c r="KY398" s="58"/>
      <c r="KZ398" s="58"/>
      <c r="LA398" s="58"/>
      <c r="LB398" s="58"/>
      <c r="LC398" s="58"/>
      <c r="LD398" s="58"/>
      <c r="LE398" s="58"/>
      <c r="LF398" s="58"/>
      <c r="LG398" s="58"/>
      <c r="LH398" s="58"/>
      <c r="LI398" s="58"/>
      <c r="LJ398" s="58"/>
      <c r="LK398" s="58"/>
      <c r="LL398" s="58"/>
      <c r="LM398" s="58"/>
      <c r="LN398" s="58"/>
      <c r="LO398" s="58"/>
      <c r="LP398" s="58"/>
      <c r="LQ398" s="58"/>
      <c r="LR398" s="58"/>
      <c r="LS398" s="58"/>
      <c r="LT398" s="58"/>
    </row>
    <row r="399" spans="1:343" s="147" customFormat="1" x14ac:dyDescent="0.2">
      <c r="A399" s="58"/>
      <c r="B399" s="58"/>
      <c r="C399" s="58"/>
      <c r="D399" s="37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  <c r="CE399" s="58"/>
      <c r="CF399" s="58"/>
      <c r="CG399" s="58"/>
      <c r="CH399" s="58"/>
      <c r="CI399" s="58"/>
      <c r="CJ399" s="58"/>
      <c r="CK399" s="58"/>
      <c r="CL399" s="58"/>
      <c r="CM399" s="58"/>
      <c r="CN399" s="58"/>
      <c r="CO399" s="58"/>
      <c r="CP399" s="58"/>
      <c r="CQ399" s="58"/>
      <c r="CR399" s="58"/>
      <c r="CS399" s="58"/>
      <c r="CT399" s="58"/>
      <c r="CU399" s="58"/>
      <c r="CV399" s="58"/>
      <c r="CW399" s="58"/>
      <c r="CX399" s="58"/>
      <c r="CY399" s="58"/>
      <c r="CZ399" s="58"/>
      <c r="DA399" s="58"/>
      <c r="DB399" s="58"/>
      <c r="DC399" s="58"/>
      <c r="DD399" s="58"/>
      <c r="DE399" s="58"/>
      <c r="DF399" s="58"/>
      <c r="DG399" s="58"/>
      <c r="DH399" s="58"/>
      <c r="DI399" s="58"/>
      <c r="DJ399" s="58"/>
      <c r="DK399" s="58"/>
      <c r="DL399" s="58"/>
      <c r="DM399" s="58"/>
      <c r="DN399" s="58"/>
      <c r="DO399" s="58"/>
      <c r="DP399" s="58"/>
      <c r="DQ399" s="58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  <c r="EB399" s="58"/>
      <c r="EC399" s="58"/>
      <c r="ED399" s="58"/>
      <c r="EE399" s="58"/>
      <c r="EF399" s="58"/>
      <c r="EG399" s="58"/>
      <c r="EH399" s="58"/>
      <c r="EI399" s="58"/>
      <c r="EJ399" s="58"/>
      <c r="EK399" s="58"/>
      <c r="EL399" s="58"/>
      <c r="EM399" s="58"/>
      <c r="EN399" s="58"/>
      <c r="EO399" s="58"/>
      <c r="EP399" s="58"/>
      <c r="EQ399" s="58"/>
      <c r="ER399" s="58"/>
      <c r="ES399" s="58"/>
      <c r="ET399" s="58"/>
      <c r="EU399" s="58"/>
      <c r="EV399" s="58"/>
      <c r="EW399" s="58"/>
      <c r="EX399" s="58"/>
      <c r="EY399" s="58"/>
      <c r="EZ399" s="58"/>
      <c r="FA399" s="58"/>
      <c r="FB399" s="58"/>
      <c r="FC399" s="58"/>
      <c r="FD399" s="58"/>
      <c r="FE399" s="58"/>
      <c r="FF399" s="58"/>
      <c r="FG399" s="58"/>
      <c r="FH399" s="58"/>
      <c r="FI399" s="58"/>
      <c r="FJ399" s="58"/>
      <c r="FK399" s="58"/>
      <c r="FL399" s="58"/>
      <c r="FM399" s="58"/>
      <c r="FN399" s="58"/>
      <c r="FO399" s="58"/>
      <c r="FP399" s="58"/>
      <c r="FQ399" s="58"/>
      <c r="FR399" s="58"/>
      <c r="FS399" s="58"/>
      <c r="FT399" s="58"/>
      <c r="FU399" s="58"/>
      <c r="FV399" s="58"/>
      <c r="FW399" s="58"/>
      <c r="FX399" s="58"/>
      <c r="FY399" s="58"/>
      <c r="FZ399" s="58"/>
      <c r="GA399" s="58"/>
      <c r="GB399" s="58"/>
      <c r="GC399" s="58"/>
      <c r="GD399" s="58"/>
      <c r="GE399" s="58"/>
      <c r="GF399" s="58"/>
      <c r="GG399" s="58"/>
      <c r="GH399" s="58"/>
      <c r="GI399" s="58"/>
      <c r="GJ399" s="58"/>
      <c r="GK399" s="58"/>
      <c r="GL399" s="58"/>
      <c r="GM399" s="58"/>
      <c r="GN399" s="58"/>
      <c r="GO399" s="58"/>
      <c r="GP399" s="58"/>
      <c r="GQ399" s="58"/>
      <c r="GR399" s="58"/>
      <c r="GS399" s="58"/>
      <c r="GT399" s="58"/>
      <c r="GU399" s="58"/>
      <c r="GV399" s="58"/>
      <c r="GW399" s="58"/>
      <c r="GX399" s="58"/>
      <c r="GY399" s="58"/>
      <c r="GZ399" s="58"/>
      <c r="HA399" s="58"/>
      <c r="HB399" s="58"/>
      <c r="HC399" s="58"/>
      <c r="HD399" s="58"/>
      <c r="HE399" s="58"/>
      <c r="HF399" s="58"/>
      <c r="HG399" s="58"/>
      <c r="HH399" s="58"/>
      <c r="HI399" s="58"/>
      <c r="HJ399" s="58"/>
      <c r="HK399" s="58"/>
      <c r="HL399" s="58"/>
      <c r="HM399" s="58"/>
      <c r="HN399" s="58"/>
      <c r="HO399" s="58"/>
      <c r="HP399" s="58"/>
      <c r="HQ399" s="58"/>
      <c r="HR399" s="58"/>
      <c r="HS399" s="58"/>
      <c r="HT399" s="58"/>
      <c r="HU399" s="58"/>
      <c r="HV399" s="58"/>
      <c r="HW399" s="58"/>
      <c r="HX399" s="58"/>
      <c r="HY399" s="58"/>
      <c r="HZ399" s="58"/>
      <c r="IA399" s="58"/>
      <c r="IB399" s="58"/>
      <c r="IC399" s="58"/>
      <c r="ID399" s="58"/>
      <c r="IE399" s="58"/>
      <c r="IF399" s="58"/>
      <c r="IG399" s="58"/>
      <c r="IH399" s="58"/>
      <c r="II399" s="58"/>
      <c r="IJ399" s="58"/>
      <c r="IK399" s="58"/>
      <c r="IL399" s="58"/>
      <c r="IM399" s="58"/>
      <c r="IN399" s="58"/>
      <c r="IO399" s="58"/>
      <c r="IP399" s="58"/>
      <c r="IQ399" s="58"/>
      <c r="IR399" s="58"/>
      <c r="IS399" s="58"/>
      <c r="IT399" s="58"/>
      <c r="IU399" s="58"/>
      <c r="IV399" s="58"/>
      <c r="IW399" s="58"/>
      <c r="IX399" s="58"/>
      <c r="IY399" s="58"/>
      <c r="IZ399" s="58"/>
      <c r="JA399" s="58"/>
      <c r="JB399" s="58"/>
      <c r="JC399" s="58"/>
      <c r="JD399" s="58"/>
      <c r="JE399" s="58"/>
      <c r="JF399" s="58"/>
      <c r="JG399" s="58"/>
      <c r="JH399" s="58"/>
      <c r="JI399" s="58"/>
      <c r="JJ399" s="58"/>
      <c r="JK399" s="58"/>
      <c r="JL399" s="58"/>
      <c r="JM399" s="58"/>
      <c r="JN399" s="58"/>
      <c r="JO399" s="58"/>
      <c r="JP399" s="58"/>
      <c r="JQ399" s="58"/>
      <c r="JR399" s="58"/>
      <c r="JS399" s="58"/>
      <c r="JT399" s="58"/>
      <c r="JU399" s="58"/>
      <c r="JV399" s="58"/>
      <c r="JW399" s="58"/>
      <c r="JX399" s="58"/>
      <c r="JY399" s="58"/>
      <c r="JZ399" s="58"/>
      <c r="KA399" s="58"/>
      <c r="KB399" s="58"/>
      <c r="KC399" s="58"/>
      <c r="KD399" s="58"/>
      <c r="KE399" s="58"/>
      <c r="KF399" s="58"/>
      <c r="KG399" s="58"/>
      <c r="KH399" s="58"/>
      <c r="KI399" s="58"/>
      <c r="KJ399" s="58"/>
      <c r="KK399" s="58"/>
      <c r="KL399" s="58"/>
      <c r="KM399" s="58"/>
      <c r="KN399" s="58"/>
      <c r="KO399" s="58"/>
      <c r="KP399" s="58"/>
      <c r="KQ399" s="58"/>
      <c r="KR399" s="58"/>
      <c r="KS399" s="58"/>
      <c r="KT399" s="58"/>
      <c r="KU399" s="58"/>
      <c r="KV399" s="58"/>
      <c r="KW399" s="58"/>
      <c r="KX399" s="58"/>
      <c r="KY399" s="58"/>
      <c r="KZ399" s="58"/>
      <c r="LA399" s="58"/>
      <c r="LB399" s="58"/>
      <c r="LC399" s="58"/>
      <c r="LD399" s="58"/>
      <c r="LE399" s="58"/>
      <c r="LF399" s="58"/>
      <c r="LG399" s="58"/>
      <c r="LH399" s="58"/>
      <c r="LI399" s="58"/>
      <c r="LJ399" s="58"/>
      <c r="LK399" s="58"/>
      <c r="LL399" s="58"/>
      <c r="LM399" s="58"/>
      <c r="LN399" s="58"/>
      <c r="LO399" s="58"/>
      <c r="LP399" s="58"/>
      <c r="LQ399" s="58"/>
      <c r="LR399" s="58"/>
      <c r="LS399" s="58"/>
      <c r="LT399" s="58"/>
      <c r="LU399" s="58"/>
      <c r="LV399" s="58"/>
      <c r="LW399" s="58"/>
      <c r="LX399" s="58"/>
      <c r="LY399" s="58"/>
      <c r="LZ399" s="58"/>
      <c r="MA399" s="58"/>
      <c r="MB399" s="58"/>
      <c r="MC399" s="58"/>
      <c r="MD399" s="58"/>
      <c r="ME399" s="58"/>
    </row>
    <row r="400" spans="1:343" s="147" customFormat="1" x14ac:dyDescent="0.2">
      <c r="A400" s="58"/>
      <c r="B400" s="58"/>
      <c r="C400" s="58"/>
      <c r="D400" s="37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  <c r="BV400" s="58"/>
      <c r="BW400" s="58"/>
      <c r="BX400" s="58"/>
      <c r="BY400" s="58"/>
      <c r="BZ400" s="58"/>
      <c r="CA400" s="58"/>
      <c r="CB400" s="58"/>
      <c r="CC400" s="58"/>
      <c r="CD400" s="58"/>
      <c r="CE400" s="58"/>
      <c r="CF400" s="58"/>
      <c r="CG400" s="58"/>
      <c r="CH400" s="58"/>
      <c r="CI400" s="58"/>
      <c r="CJ400" s="58"/>
      <c r="CK400" s="58"/>
      <c r="CL400" s="58"/>
      <c r="CM400" s="58"/>
      <c r="CN400" s="58"/>
      <c r="CO400" s="58"/>
      <c r="CP400" s="58"/>
      <c r="CQ400" s="58"/>
      <c r="CR400" s="58"/>
      <c r="CS400" s="58"/>
      <c r="CT400" s="58"/>
      <c r="CU400" s="58"/>
      <c r="CV400" s="58"/>
      <c r="CW400" s="58"/>
      <c r="CX400" s="58"/>
      <c r="CY400" s="58"/>
      <c r="CZ400" s="58"/>
      <c r="DA400" s="58"/>
      <c r="DB400" s="58"/>
      <c r="DC400" s="58"/>
      <c r="DD400" s="58"/>
      <c r="DE400" s="58"/>
      <c r="DF400" s="58"/>
      <c r="DG400" s="58"/>
      <c r="DH400" s="58"/>
      <c r="DI400" s="58"/>
      <c r="DJ400" s="58"/>
      <c r="DK400" s="58"/>
      <c r="DL400" s="58"/>
      <c r="DM400" s="58"/>
      <c r="DN400" s="58"/>
      <c r="DO400" s="58"/>
      <c r="DP400" s="58"/>
      <c r="DQ400" s="58"/>
      <c r="DR400" s="58"/>
      <c r="DS400" s="58"/>
      <c r="DT400" s="58"/>
      <c r="DU400" s="58"/>
      <c r="DV400" s="58"/>
      <c r="DW400" s="58"/>
      <c r="DX400" s="58"/>
      <c r="DY400" s="58"/>
      <c r="DZ400" s="58"/>
      <c r="EA400" s="58"/>
      <c r="EB400" s="58"/>
      <c r="EC400" s="58"/>
      <c r="ED400" s="58"/>
      <c r="EE400" s="58"/>
      <c r="EF400" s="58"/>
      <c r="EG400" s="58"/>
      <c r="EH400" s="58"/>
      <c r="EI400" s="58"/>
      <c r="EJ400" s="58"/>
      <c r="EK400" s="58"/>
      <c r="EL400" s="58"/>
      <c r="EM400" s="58"/>
      <c r="EN400" s="58"/>
      <c r="EO400" s="58"/>
      <c r="EP400" s="58"/>
      <c r="EQ400" s="58"/>
      <c r="ER400" s="58"/>
      <c r="ES400" s="58"/>
      <c r="ET400" s="58"/>
      <c r="EU400" s="58"/>
      <c r="EV400" s="58"/>
      <c r="EW400" s="58"/>
      <c r="EX400" s="58"/>
      <c r="EY400" s="58"/>
      <c r="EZ400" s="58"/>
      <c r="FA400" s="58"/>
      <c r="FB400" s="58"/>
      <c r="FC400" s="58"/>
      <c r="FD400" s="58"/>
      <c r="FE400" s="58"/>
      <c r="FF400" s="58"/>
      <c r="FG400" s="58"/>
      <c r="FH400" s="58"/>
      <c r="FI400" s="58"/>
      <c r="FJ400" s="58"/>
      <c r="FK400" s="58"/>
      <c r="FL400" s="58"/>
      <c r="FM400" s="58"/>
      <c r="FN400" s="58"/>
      <c r="FO400" s="58"/>
      <c r="FP400" s="58"/>
      <c r="FQ400" s="58"/>
      <c r="FR400" s="58"/>
      <c r="FS400" s="58"/>
      <c r="FT400" s="58"/>
      <c r="FU400" s="58"/>
      <c r="FV400" s="58"/>
      <c r="FW400" s="58"/>
      <c r="FX400" s="58"/>
      <c r="FY400" s="58"/>
      <c r="FZ400" s="58"/>
      <c r="GA400" s="58"/>
      <c r="GB400" s="58"/>
      <c r="GC400" s="58"/>
      <c r="GD400" s="58"/>
      <c r="GE400" s="58"/>
      <c r="GF400" s="58"/>
      <c r="GG400" s="58"/>
      <c r="GH400" s="58"/>
      <c r="GI400" s="58"/>
      <c r="GJ400" s="58"/>
      <c r="GK400" s="58"/>
      <c r="GL400" s="58"/>
      <c r="GM400" s="58"/>
      <c r="GN400" s="58"/>
      <c r="GO400" s="58"/>
      <c r="GP400" s="58"/>
      <c r="GQ400" s="58"/>
      <c r="GR400" s="58"/>
      <c r="GS400" s="58"/>
      <c r="GT400" s="58"/>
      <c r="GU400" s="58"/>
      <c r="GV400" s="58"/>
      <c r="GW400" s="58"/>
      <c r="GX400" s="58"/>
      <c r="GY400" s="58"/>
      <c r="GZ400" s="58"/>
      <c r="HA400" s="58"/>
      <c r="HB400" s="58"/>
      <c r="HC400" s="58"/>
      <c r="HD400" s="58"/>
      <c r="HE400" s="58"/>
      <c r="HF400" s="58"/>
      <c r="HG400" s="58"/>
      <c r="HH400" s="58"/>
      <c r="HI400" s="58"/>
      <c r="HJ400" s="58"/>
      <c r="HK400" s="58"/>
      <c r="HL400" s="58"/>
      <c r="HM400" s="58"/>
      <c r="HN400" s="58"/>
      <c r="HO400" s="58"/>
      <c r="HP400" s="58"/>
      <c r="HQ400" s="58"/>
      <c r="HR400" s="58"/>
      <c r="HS400" s="58"/>
      <c r="HT400" s="58"/>
      <c r="HU400" s="58"/>
      <c r="HV400" s="58"/>
      <c r="HW400" s="58"/>
      <c r="HX400" s="58"/>
      <c r="HY400" s="58"/>
      <c r="HZ400" s="58"/>
      <c r="IA400" s="58"/>
      <c r="IB400" s="58"/>
      <c r="IC400" s="58"/>
      <c r="ID400" s="58"/>
      <c r="IE400" s="58"/>
      <c r="IF400" s="58"/>
      <c r="IG400" s="58"/>
      <c r="IH400" s="58"/>
      <c r="II400" s="58"/>
      <c r="IJ400" s="58"/>
      <c r="IK400" s="58"/>
      <c r="IL400" s="58"/>
      <c r="IM400" s="58"/>
      <c r="IN400" s="58"/>
      <c r="IO400" s="58"/>
      <c r="IP400" s="58"/>
      <c r="IQ400" s="58"/>
      <c r="IR400" s="58"/>
      <c r="IS400" s="58"/>
      <c r="IT400" s="58"/>
      <c r="IU400" s="58"/>
      <c r="IV400" s="58"/>
      <c r="IW400" s="58"/>
      <c r="IX400" s="58"/>
      <c r="IY400" s="58"/>
      <c r="IZ400" s="58"/>
      <c r="JA400" s="58"/>
      <c r="JB400" s="58"/>
      <c r="JC400" s="58"/>
      <c r="JD400" s="58"/>
      <c r="JE400" s="58"/>
      <c r="JF400" s="58"/>
      <c r="JG400" s="58"/>
      <c r="JH400" s="58"/>
      <c r="JI400" s="58"/>
      <c r="JJ400" s="58"/>
      <c r="JK400" s="58"/>
      <c r="JL400" s="58"/>
      <c r="JM400" s="58"/>
      <c r="JN400" s="58"/>
      <c r="JO400" s="58"/>
      <c r="JP400" s="58"/>
      <c r="JQ400" s="58"/>
      <c r="JR400" s="58"/>
      <c r="JS400" s="58"/>
      <c r="JT400" s="58"/>
      <c r="JU400" s="58"/>
      <c r="JV400" s="58"/>
      <c r="JW400" s="58"/>
      <c r="JX400" s="58"/>
      <c r="JY400" s="58"/>
      <c r="JZ400" s="58"/>
      <c r="KA400" s="58"/>
      <c r="KB400" s="58"/>
      <c r="KC400" s="58"/>
      <c r="KD400" s="58"/>
      <c r="KE400" s="58"/>
      <c r="KF400" s="58"/>
      <c r="KG400" s="58"/>
      <c r="KH400" s="58"/>
      <c r="KI400" s="58"/>
      <c r="KJ400" s="58"/>
      <c r="KK400" s="58"/>
      <c r="KL400" s="58"/>
      <c r="KM400" s="58"/>
      <c r="KN400" s="58"/>
      <c r="KO400" s="58"/>
      <c r="KP400" s="58"/>
      <c r="KQ400" s="58"/>
      <c r="KR400" s="58"/>
      <c r="KS400" s="58"/>
      <c r="KT400" s="58"/>
      <c r="KU400" s="58"/>
      <c r="KV400" s="58"/>
      <c r="KW400" s="58"/>
      <c r="KX400" s="58"/>
      <c r="KY400" s="58"/>
      <c r="KZ400" s="58"/>
      <c r="LA400" s="58"/>
      <c r="LB400" s="58"/>
      <c r="LC400" s="58"/>
      <c r="LD400" s="58"/>
      <c r="LE400" s="58"/>
      <c r="LF400" s="58"/>
      <c r="LG400" s="58"/>
      <c r="LH400" s="58"/>
      <c r="LI400" s="58"/>
      <c r="LJ400" s="58"/>
      <c r="LK400" s="58"/>
      <c r="LL400" s="58"/>
      <c r="LM400" s="58"/>
      <c r="LN400" s="58"/>
      <c r="LO400" s="58"/>
      <c r="LP400" s="58"/>
      <c r="LQ400" s="58"/>
      <c r="LR400" s="58"/>
      <c r="LS400" s="58"/>
      <c r="LT400" s="58"/>
      <c r="LU400" s="58"/>
      <c r="LV400" s="58"/>
      <c r="LW400" s="58"/>
      <c r="LX400" s="58"/>
      <c r="LY400" s="58"/>
      <c r="LZ400" s="58"/>
      <c r="MA400" s="58"/>
      <c r="MB400" s="58"/>
      <c r="MC400" s="58"/>
      <c r="MD400" s="58"/>
      <c r="ME400" s="58"/>
    </row>
    <row r="401" spans="1:592" s="147" customFormat="1" x14ac:dyDescent="0.2">
      <c r="A401" s="58"/>
      <c r="B401" s="58"/>
      <c r="C401" s="58"/>
      <c r="D401" s="37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8"/>
      <c r="CS401" s="58"/>
      <c r="CT401" s="58"/>
      <c r="CU401" s="58"/>
      <c r="CV401" s="58"/>
      <c r="CW401" s="58"/>
      <c r="CX401" s="58"/>
      <c r="CY401" s="58"/>
      <c r="CZ401" s="58"/>
      <c r="DA401" s="58"/>
      <c r="DB401" s="58"/>
      <c r="DC401" s="58"/>
      <c r="DD401" s="58"/>
      <c r="DE401" s="58"/>
      <c r="DF401" s="58"/>
      <c r="DG401" s="58"/>
      <c r="DH401" s="58"/>
      <c r="DI401" s="58"/>
      <c r="DJ401" s="58"/>
      <c r="DK401" s="58"/>
      <c r="DL401" s="58"/>
      <c r="DM401" s="58"/>
      <c r="DN401" s="58"/>
      <c r="DO401" s="58"/>
      <c r="DP401" s="58"/>
      <c r="DQ401" s="58"/>
      <c r="DR401" s="58"/>
      <c r="DS401" s="58"/>
      <c r="DT401" s="58"/>
      <c r="DU401" s="58"/>
      <c r="DV401" s="58"/>
      <c r="DW401" s="58"/>
      <c r="DX401" s="58"/>
      <c r="DY401" s="58"/>
      <c r="DZ401" s="58"/>
      <c r="EA401" s="58"/>
      <c r="EB401" s="58"/>
      <c r="EC401" s="58"/>
      <c r="ED401" s="58"/>
      <c r="EE401" s="58"/>
      <c r="EF401" s="58"/>
      <c r="EG401" s="58"/>
      <c r="EH401" s="58"/>
      <c r="EI401" s="58"/>
      <c r="EJ401" s="58"/>
      <c r="EK401" s="58"/>
      <c r="EL401" s="58"/>
      <c r="EM401" s="58"/>
      <c r="EN401" s="58"/>
      <c r="EO401" s="58"/>
      <c r="EP401" s="58"/>
      <c r="EQ401" s="58"/>
      <c r="ER401" s="58"/>
      <c r="ES401" s="58"/>
      <c r="ET401" s="58"/>
      <c r="EU401" s="58"/>
      <c r="EV401" s="58"/>
      <c r="EW401" s="58"/>
      <c r="EX401" s="58"/>
      <c r="EY401" s="58"/>
      <c r="EZ401" s="58"/>
      <c r="FA401" s="58"/>
      <c r="FB401" s="58"/>
      <c r="FC401" s="58"/>
      <c r="FD401" s="58"/>
      <c r="FE401" s="58"/>
      <c r="FF401" s="58"/>
      <c r="FG401" s="58"/>
      <c r="FH401" s="58"/>
      <c r="FI401" s="58"/>
      <c r="FJ401" s="58"/>
      <c r="FK401" s="58"/>
      <c r="FL401" s="58"/>
      <c r="FM401" s="58"/>
      <c r="FN401" s="58"/>
      <c r="FO401" s="58"/>
      <c r="FP401" s="58"/>
      <c r="FQ401" s="58"/>
      <c r="FR401" s="58"/>
      <c r="FS401" s="58"/>
      <c r="FT401" s="58"/>
      <c r="FU401" s="58"/>
      <c r="FV401" s="58"/>
      <c r="FW401" s="58"/>
      <c r="FX401" s="58"/>
      <c r="FY401" s="58"/>
      <c r="FZ401" s="58"/>
      <c r="GA401" s="58"/>
      <c r="GB401" s="58"/>
      <c r="GC401" s="58"/>
      <c r="GD401" s="58"/>
      <c r="GE401" s="58"/>
      <c r="GF401" s="58"/>
      <c r="GG401" s="58"/>
      <c r="GH401" s="58"/>
      <c r="GI401" s="58"/>
      <c r="GJ401" s="58"/>
      <c r="GK401" s="58"/>
      <c r="GL401" s="58"/>
      <c r="GM401" s="58"/>
      <c r="GN401" s="58"/>
      <c r="GO401" s="58"/>
      <c r="GP401" s="58"/>
      <c r="GQ401" s="58"/>
      <c r="GR401" s="58"/>
      <c r="GS401" s="58"/>
      <c r="GT401" s="58"/>
      <c r="GU401" s="58"/>
      <c r="GV401" s="58"/>
      <c r="GW401" s="58"/>
      <c r="GX401" s="58"/>
      <c r="GY401" s="58"/>
      <c r="GZ401" s="58"/>
      <c r="HA401" s="58"/>
      <c r="HB401" s="58"/>
      <c r="HC401" s="58"/>
      <c r="HD401" s="58"/>
      <c r="HE401" s="58"/>
      <c r="HF401" s="58"/>
      <c r="HG401" s="58"/>
      <c r="HH401" s="58"/>
      <c r="HI401" s="58"/>
      <c r="HJ401" s="58"/>
      <c r="HK401" s="58"/>
      <c r="HL401" s="58"/>
      <c r="HM401" s="58"/>
      <c r="HN401" s="58"/>
      <c r="HO401" s="58"/>
      <c r="HP401" s="58"/>
      <c r="HQ401" s="58"/>
      <c r="HR401" s="58"/>
      <c r="HS401" s="58"/>
      <c r="HT401" s="58"/>
      <c r="HU401" s="58"/>
      <c r="HV401" s="58"/>
      <c r="HW401" s="58"/>
      <c r="HX401" s="58"/>
      <c r="HY401" s="58"/>
      <c r="HZ401" s="58"/>
      <c r="IA401" s="58"/>
      <c r="IB401" s="58"/>
      <c r="IC401" s="58"/>
      <c r="ID401" s="58"/>
      <c r="IE401" s="58"/>
      <c r="IF401" s="58"/>
      <c r="IG401" s="58"/>
      <c r="IH401" s="58"/>
      <c r="II401" s="58"/>
      <c r="IJ401" s="58"/>
      <c r="IK401" s="58"/>
      <c r="IL401" s="58"/>
      <c r="IM401" s="58"/>
      <c r="IN401" s="58"/>
      <c r="IO401" s="58"/>
      <c r="IP401" s="58"/>
      <c r="IQ401" s="58"/>
      <c r="IR401" s="58"/>
      <c r="IS401" s="58"/>
      <c r="IT401" s="58"/>
      <c r="IU401" s="58"/>
      <c r="IV401" s="58"/>
      <c r="IW401" s="58"/>
      <c r="IX401" s="58"/>
      <c r="IY401" s="58"/>
      <c r="IZ401" s="58"/>
      <c r="JA401" s="58"/>
      <c r="JB401" s="58"/>
      <c r="JC401" s="58"/>
      <c r="JD401" s="58"/>
      <c r="JE401" s="58"/>
      <c r="JF401" s="58"/>
      <c r="JG401" s="58"/>
      <c r="JH401" s="58"/>
      <c r="JI401" s="58"/>
      <c r="JJ401" s="58"/>
      <c r="JK401" s="58"/>
      <c r="JL401" s="58"/>
      <c r="JM401" s="58"/>
      <c r="JN401" s="58"/>
      <c r="JO401" s="58"/>
      <c r="JP401" s="58"/>
      <c r="JQ401" s="58"/>
      <c r="JR401" s="58"/>
      <c r="JS401" s="58"/>
      <c r="JT401" s="58"/>
      <c r="JU401" s="58"/>
      <c r="JV401" s="58"/>
      <c r="JW401" s="58"/>
      <c r="JX401" s="58"/>
      <c r="JY401" s="58"/>
      <c r="JZ401" s="58"/>
      <c r="KA401" s="58"/>
      <c r="KB401" s="58"/>
      <c r="KC401" s="58"/>
      <c r="KD401" s="58"/>
      <c r="KE401" s="58"/>
      <c r="KF401" s="58"/>
      <c r="KG401" s="58"/>
      <c r="KH401" s="58"/>
      <c r="KI401" s="58"/>
      <c r="KJ401" s="58"/>
      <c r="KK401" s="58"/>
      <c r="KL401" s="58"/>
      <c r="KM401" s="58"/>
      <c r="KN401" s="58"/>
      <c r="KO401" s="58"/>
      <c r="KP401" s="58"/>
      <c r="KQ401" s="58"/>
      <c r="KR401" s="58"/>
      <c r="KS401" s="58"/>
      <c r="KT401" s="58"/>
      <c r="KU401" s="58"/>
      <c r="KV401" s="58"/>
      <c r="KW401" s="58"/>
      <c r="KX401" s="58"/>
      <c r="KY401" s="58"/>
      <c r="KZ401" s="58"/>
      <c r="LA401" s="58"/>
      <c r="LB401" s="58"/>
      <c r="LC401" s="58"/>
      <c r="LD401" s="58"/>
      <c r="LE401" s="58"/>
      <c r="LF401" s="58"/>
      <c r="LG401" s="58"/>
      <c r="LH401" s="58"/>
      <c r="LI401" s="58"/>
      <c r="LJ401" s="58"/>
      <c r="LK401" s="58"/>
      <c r="LL401" s="58"/>
      <c r="LM401" s="58"/>
      <c r="LN401" s="58"/>
      <c r="LO401" s="58"/>
      <c r="LP401" s="58"/>
      <c r="LQ401" s="58"/>
      <c r="LR401" s="58"/>
      <c r="LS401" s="58"/>
      <c r="LT401" s="58"/>
      <c r="LU401" s="58"/>
      <c r="LV401" s="58"/>
      <c r="LW401" s="58"/>
      <c r="LX401" s="58"/>
      <c r="LY401" s="58"/>
      <c r="LZ401" s="58"/>
      <c r="MA401" s="58"/>
      <c r="MB401" s="58"/>
      <c r="MC401" s="58"/>
      <c r="MD401" s="58"/>
      <c r="ME401" s="58"/>
    </row>
    <row r="402" spans="1:592" s="147" customFormat="1" x14ac:dyDescent="0.2">
      <c r="A402" s="58"/>
      <c r="B402" s="58"/>
      <c r="C402" s="58"/>
      <c r="D402" s="37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8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58"/>
      <c r="EJ402" s="58"/>
      <c r="EK402" s="58"/>
      <c r="EL402" s="58"/>
      <c r="EM402" s="58"/>
      <c r="EN402" s="58"/>
      <c r="EO402" s="58"/>
      <c r="EP402" s="58"/>
      <c r="EQ402" s="58"/>
      <c r="ER402" s="58"/>
      <c r="ES402" s="58"/>
      <c r="ET402" s="58"/>
      <c r="EU402" s="58"/>
      <c r="EV402" s="58"/>
      <c r="EW402" s="58"/>
      <c r="EX402" s="58"/>
      <c r="EY402" s="58"/>
      <c r="EZ402" s="58"/>
      <c r="FA402" s="58"/>
      <c r="FB402" s="58"/>
      <c r="FC402" s="58"/>
      <c r="FD402" s="58"/>
      <c r="FE402" s="58"/>
      <c r="FF402" s="58"/>
      <c r="FG402" s="58"/>
      <c r="FH402" s="58"/>
      <c r="FI402" s="58"/>
      <c r="FJ402" s="58"/>
      <c r="FK402" s="58"/>
      <c r="FL402" s="58"/>
      <c r="FM402" s="58"/>
      <c r="FN402" s="58"/>
      <c r="FO402" s="58"/>
      <c r="FP402" s="58"/>
      <c r="FQ402" s="58"/>
      <c r="FR402" s="58"/>
      <c r="FS402" s="58"/>
      <c r="FT402" s="58"/>
      <c r="FU402" s="58"/>
      <c r="FV402" s="58"/>
      <c r="FW402" s="58"/>
      <c r="FX402" s="58"/>
      <c r="FY402" s="58"/>
      <c r="FZ402" s="58"/>
      <c r="GA402" s="58"/>
      <c r="GB402" s="58"/>
      <c r="GC402" s="58"/>
      <c r="GD402" s="58"/>
      <c r="GE402" s="58"/>
      <c r="GF402" s="58"/>
      <c r="GG402" s="58"/>
      <c r="GH402" s="58"/>
      <c r="GI402" s="58"/>
      <c r="GJ402" s="58"/>
      <c r="GK402" s="58"/>
      <c r="GL402" s="58"/>
      <c r="GM402" s="58"/>
      <c r="GN402" s="58"/>
      <c r="GO402" s="58"/>
      <c r="GP402" s="58"/>
      <c r="GQ402" s="58"/>
      <c r="GR402" s="58"/>
      <c r="GS402" s="58"/>
      <c r="GT402" s="58"/>
      <c r="GU402" s="58"/>
      <c r="GV402" s="58"/>
      <c r="GW402" s="58"/>
      <c r="GX402" s="58"/>
      <c r="GY402" s="58"/>
      <c r="GZ402" s="58"/>
      <c r="HA402" s="58"/>
      <c r="HB402" s="58"/>
      <c r="HC402" s="58"/>
      <c r="HD402" s="58"/>
      <c r="HE402" s="58"/>
      <c r="HF402" s="58"/>
      <c r="HG402" s="58"/>
      <c r="HH402" s="58"/>
      <c r="HI402" s="58"/>
      <c r="HJ402" s="58"/>
      <c r="HK402" s="58"/>
      <c r="HL402" s="58"/>
      <c r="HM402" s="58"/>
      <c r="HN402" s="58"/>
      <c r="HO402" s="58"/>
      <c r="HP402" s="58"/>
      <c r="HQ402" s="58"/>
      <c r="HR402" s="58"/>
      <c r="HS402" s="58"/>
      <c r="HT402" s="58"/>
      <c r="HU402" s="58"/>
      <c r="HV402" s="58"/>
      <c r="HW402" s="58"/>
      <c r="HX402" s="58"/>
      <c r="HY402" s="58"/>
      <c r="HZ402" s="58"/>
      <c r="IA402" s="58"/>
      <c r="IB402" s="58"/>
      <c r="IC402" s="58"/>
      <c r="ID402" s="58"/>
      <c r="IE402" s="58"/>
      <c r="IF402" s="58"/>
      <c r="IG402" s="58"/>
      <c r="IH402" s="58"/>
      <c r="II402" s="58"/>
      <c r="IJ402" s="58"/>
      <c r="IK402" s="58"/>
      <c r="IL402" s="58"/>
      <c r="IM402" s="58"/>
      <c r="IN402" s="58"/>
      <c r="IO402" s="58"/>
      <c r="IP402" s="58"/>
      <c r="IQ402" s="58"/>
      <c r="IR402" s="58"/>
      <c r="IS402" s="58"/>
      <c r="IT402" s="58"/>
      <c r="IU402" s="58"/>
      <c r="IV402" s="58"/>
      <c r="IW402" s="58"/>
      <c r="IX402" s="58"/>
      <c r="IY402" s="58"/>
      <c r="IZ402" s="58"/>
      <c r="JA402" s="58"/>
      <c r="JB402" s="58"/>
      <c r="JC402" s="58"/>
      <c r="JD402" s="58"/>
      <c r="JE402" s="58"/>
      <c r="JF402" s="58"/>
      <c r="JG402" s="58"/>
      <c r="JH402" s="58"/>
      <c r="JI402" s="58"/>
      <c r="JJ402" s="58"/>
      <c r="JK402" s="58"/>
      <c r="JL402" s="58"/>
      <c r="JM402" s="58"/>
      <c r="JN402" s="58"/>
      <c r="JO402" s="58"/>
      <c r="JP402" s="58"/>
      <c r="JQ402" s="58"/>
      <c r="JR402" s="58"/>
      <c r="JS402" s="58"/>
      <c r="JT402" s="58"/>
      <c r="JU402" s="58"/>
      <c r="JV402" s="58"/>
      <c r="JW402" s="58"/>
      <c r="JX402" s="58"/>
      <c r="JY402" s="58"/>
      <c r="JZ402" s="58"/>
      <c r="KA402" s="58"/>
      <c r="KB402" s="58"/>
      <c r="KC402" s="58"/>
      <c r="KD402" s="58"/>
      <c r="KE402" s="58"/>
      <c r="KF402" s="58"/>
      <c r="KG402" s="58"/>
      <c r="KH402" s="58"/>
      <c r="KI402" s="58"/>
      <c r="KJ402" s="58"/>
      <c r="KK402" s="58"/>
      <c r="KL402" s="58"/>
      <c r="KM402" s="58"/>
      <c r="KN402" s="58"/>
      <c r="KO402" s="58"/>
      <c r="KP402" s="58"/>
      <c r="KQ402" s="58"/>
      <c r="KR402" s="58"/>
      <c r="KS402" s="58"/>
      <c r="KT402" s="58"/>
      <c r="KU402" s="58"/>
      <c r="KV402" s="58"/>
      <c r="KW402" s="58"/>
      <c r="KX402" s="58"/>
      <c r="KY402" s="58"/>
      <c r="KZ402" s="58"/>
      <c r="LA402" s="58"/>
      <c r="LB402" s="58"/>
      <c r="LC402" s="58"/>
      <c r="LD402" s="58"/>
      <c r="LE402" s="58"/>
      <c r="LF402" s="58"/>
      <c r="LG402" s="58"/>
      <c r="LH402" s="58"/>
      <c r="LI402" s="58"/>
      <c r="LJ402" s="58"/>
      <c r="LK402" s="58"/>
      <c r="LL402" s="58"/>
      <c r="LM402" s="58"/>
      <c r="LN402" s="58"/>
      <c r="LO402" s="58"/>
      <c r="LP402" s="58"/>
      <c r="LQ402" s="58"/>
      <c r="LR402" s="58"/>
      <c r="LS402" s="58"/>
      <c r="LT402" s="58"/>
      <c r="LU402" s="58"/>
      <c r="LV402" s="58"/>
      <c r="LW402" s="58"/>
      <c r="LX402" s="58"/>
      <c r="LY402" s="58"/>
      <c r="LZ402" s="58"/>
      <c r="MA402" s="58"/>
      <c r="MB402" s="58"/>
      <c r="MC402" s="58"/>
      <c r="MD402" s="58"/>
      <c r="ME402" s="58"/>
    </row>
    <row r="403" spans="1:592" s="147" customFormat="1" x14ac:dyDescent="0.2">
      <c r="A403" s="58"/>
      <c r="B403" s="58"/>
      <c r="C403" s="58"/>
      <c r="D403" s="37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  <c r="BV403" s="58"/>
      <c r="BW403" s="58"/>
      <c r="BX403" s="58"/>
      <c r="BY403" s="58"/>
      <c r="BZ403" s="58"/>
      <c r="CA403" s="58"/>
      <c r="CB403" s="58"/>
      <c r="CC403" s="58"/>
      <c r="CD403" s="58"/>
      <c r="CE403" s="58"/>
      <c r="CF403" s="58"/>
      <c r="CG403" s="58"/>
      <c r="CH403" s="58"/>
      <c r="CI403" s="58"/>
      <c r="CJ403" s="58"/>
      <c r="CK403" s="58"/>
      <c r="CL403" s="58"/>
      <c r="CM403" s="58"/>
      <c r="CN403" s="58"/>
      <c r="CO403" s="58"/>
      <c r="CP403" s="58"/>
      <c r="CQ403" s="58"/>
      <c r="CR403" s="58"/>
      <c r="CS403" s="58"/>
      <c r="CT403" s="58"/>
      <c r="CU403" s="58"/>
      <c r="CV403" s="58"/>
      <c r="CW403" s="58"/>
      <c r="CX403" s="58"/>
      <c r="CY403" s="58"/>
      <c r="CZ403" s="58"/>
      <c r="DA403" s="58"/>
      <c r="DB403" s="58"/>
      <c r="DC403" s="58"/>
      <c r="DD403" s="58"/>
      <c r="DE403" s="58"/>
      <c r="DF403" s="58"/>
      <c r="DG403" s="58"/>
      <c r="DH403" s="58"/>
      <c r="DI403" s="58"/>
      <c r="DJ403" s="58"/>
      <c r="DK403" s="58"/>
      <c r="DL403" s="58"/>
      <c r="DM403" s="58"/>
      <c r="DN403" s="58"/>
      <c r="DO403" s="58"/>
      <c r="DP403" s="58"/>
      <c r="DQ403" s="58"/>
      <c r="DR403" s="58"/>
      <c r="DS403" s="58"/>
      <c r="DT403" s="58"/>
      <c r="DU403" s="58"/>
      <c r="DV403" s="58"/>
      <c r="DW403" s="58"/>
      <c r="DX403" s="58"/>
      <c r="DY403" s="58"/>
      <c r="DZ403" s="58"/>
      <c r="EA403" s="58"/>
      <c r="EB403" s="58"/>
      <c r="EC403" s="58"/>
      <c r="ED403" s="58"/>
      <c r="EE403" s="58"/>
      <c r="EF403" s="58"/>
      <c r="EG403" s="58"/>
      <c r="EH403" s="58"/>
      <c r="EI403" s="58"/>
      <c r="EJ403" s="58"/>
      <c r="EK403" s="58"/>
      <c r="EL403" s="58"/>
      <c r="EM403" s="58"/>
      <c r="EN403" s="58"/>
      <c r="EO403" s="58"/>
      <c r="EP403" s="58"/>
      <c r="EQ403" s="58"/>
      <c r="ER403" s="58"/>
      <c r="ES403" s="58"/>
      <c r="ET403" s="58"/>
      <c r="EU403" s="58"/>
      <c r="EV403" s="58"/>
      <c r="EW403" s="58"/>
      <c r="EX403" s="58"/>
      <c r="EY403" s="58"/>
      <c r="EZ403" s="58"/>
      <c r="FA403" s="58"/>
      <c r="FB403" s="58"/>
      <c r="FC403" s="58"/>
      <c r="FD403" s="58"/>
      <c r="FE403" s="58"/>
      <c r="FF403" s="58"/>
      <c r="FG403" s="58"/>
      <c r="FH403" s="58"/>
      <c r="FI403" s="58"/>
      <c r="FJ403" s="58"/>
      <c r="FK403" s="58"/>
      <c r="FL403" s="58"/>
      <c r="FM403" s="58"/>
      <c r="FN403" s="58"/>
      <c r="FO403" s="58"/>
      <c r="FP403" s="58"/>
      <c r="FQ403" s="58"/>
      <c r="FR403" s="58"/>
      <c r="FS403" s="58"/>
      <c r="FT403" s="58"/>
      <c r="FU403" s="58"/>
      <c r="FV403" s="58"/>
      <c r="FW403" s="58"/>
      <c r="FX403" s="58"/>
      <c r="FY403" s="58"/>
      <c r="FZ403" s="58"/>
      <c r="GA403" s="58"/>
      <c r="GB403" s="58"/>
      <c r="GC403" s="58"/>
      <c r="GD403" s="58"/>
      <c r="GE403" s="58"/>
      <c r="GF403" s="58"/>
      <c r="GG403" s="58"/>
      <c r="GH403" s="58"/>
      <c r="GI403" s="58"/>
      <c r="GJ403" s="58"/>
      <c r="GK403" s="58"/>
      <c r="GL403" s="58"/>
      <c r="GM403" s="58"/>
      <c r="GN403" s="58"/>
      <c r="GO403" s="58"/>
      <c r="GP403" s="58"/>
      <c r="GQ403" s="58"/>
      <c r="GR403" s="58"/>
      <c r="GS403" s="58"/>
      <c r="GT403" s="58"/>
      <c r="GU403" s="58"/>
      <c r="GV403" s="58"/>
      <c r="GW403" s="58"/>
      <c r="GX403" s="58"/>
      <c r="GY403" s="58"/>
      <c r="GZ403" s="58"/>
      <c r="HA403" s="58"/>
      <c r="HB403" s="58"/>
      <c r="HC403" s="58"/>
      <c r="HD403" s="58"/>
      <c r="HE403" s="58"/>
      <c r="HF403" s="58"/>
      <c r="HG403" s="58"/>
      <c r="HH403" s="58"/>
      <c r="HI403" s="58"/>
      <c r="HJ403" s="58"/>
      <c r="HK403" s="58"/>
      <c r="HL403" s="58"/>
      <c r="HM403" s="58"/>
      <c r="HN403" s="58"/>
      <c r="HO403" s="58"/>
      <c r="HP403" s="58"/>
      <c r="HQ403" s="58"/>
      <c r="HR403" s="58"/>
      <c r="HS403" s="58"/>
      <c r="HT403" s="58"/>
      <c r="HU403" s="58"/>
      <c r="HV403" s="58"/>
      <c r="HW403" s="58"/>
      <c r="HX403" s="58"/>
      <c r="HY403" s="58"/>
      <c r="HZ403" s="58"/>
      <c r="IA403" s="58"/>
      <c r="IB403" s="58"/>
      <c r="IC403" s="58"/>
      <c r="ID403" s="58"/>
      <c r="IE403" s="58"/>
      <c r="IF403" s="58"/>
      <c r="IG403" s="58"/>
      <c r="IH403" s="58"/>
      <c r="II403" s="58"/>
      <c r="IJ403" s="58"/>
      <c r="IK403" s="58"/>
      <c r="IL403" s="58"/>
      <c r="IM403" s="58"/>
      <c r="IN403" s="58"/>
      <c r="IO403" s="58"/>
      <c r="IP403" s="58"/>
      <c r="IQ403" s="58"/>
      <c r="IR403" s="58"/>
      <c r="IS403" s="58"/>
      <c r="IT403" s="58"/>
      <c r="IU403" s="58"/>
      <c r="IV403" s="58"/>
      <c r="IW403" s="58"/>
      <c r="IX403" s="58"/>
      <c r="IY403" s="58"/>
      <c r="IZ403" s="58"/>
      <c r="JA403" s="58"/>
      <c r="JB403" s="58"/>
      <c r="JC403" s="58"/>
      <c r="JD403" s="58"/>
      <c r="JE403" s="58"/>
      <c r="JF403" s="58"/>
      <c r="JG403" s="58"/>
      <c r="JH403" s="58"/>
      <c r="JI403" s="58"/>
      <c r="JJ403" s="58"/>
      <c r="JK403" s="58"/>
      <c r="JL403" s="58"/>
      <c r="JM403" s="58"/>
      <c r="JN403" s="58"/>
      <c r="JO403" s="58"/>
      <c r="JP403" s="58"/>
      <c r="JQ403" s="58"/>
      <c r="JR403" s="58"/>
      <c r="JS403" s="58"/>
      <c r="JT403" s="58"/>
      <c r="JU403" s="58"/>
      <c r="JV403" s="58"/>
      <c r="JW403" s="58"/>
      <c r="JX403" s="58"/>
      <c r="JY403" s="58"/>
      <c r="JZ403" s="58"/>
      <c r="KA403" s="58"/>
      <c r="KB403" s="58"/>
      <c r="KC403" s="58"/>
      <c r="KD403" s="58"/>
      <c r="KE403" s="58"/>
      <c r="KF403" s="58"/>
      <c r="KG403" s="58"/>
      <c r="KH403" s="58"/>
      <c r="KI403" s="58"/>
      <c r="KJ403" s="58"/>
      <c r="KK403" s="58"/>
      <c r="KL403" s="58"/>
      <c r="KM403" s="58"/>
      <c r="KN403" s="58"/>
      <c r="KO403" s="58"/>
      <c r="KP403" s="58"/>
      <c r="KQ403" s="58"/>
      <c r="KR403" s="58"/>
      <c r="KS403" s="58"/>
      <c r="KT403" s="58"/>
      <c r="KU403" s="58"/>
      <c r="KV403" s="58"/>
      <c r="KW403" s="58"/>
      <c r="KX403" s="58"/>
      <c r="KY403" s="58"/>
      <c r="KZ403" s="58"/>
      <c r="LA403" s="58"/>
      <c r="LB403" s="58"/>
      <c r="LC403" s="58"/>
      <c r="LD403" s="58"/>
      <c r="LE403" s="58"/>
      <c r="LF403" s="58"/>
      <c r="LG403" s="58"/>
      <c r="LH403" s="58"/>
      <c r="LI403" s="58"/>
      <c r="LJ403" s="58"/>
      <c r="LK403" s="58"/>
      <c r="LL403" s="58"/>
      <c r="LM403" s="58"/>
      <c r="LN403" s="58"/>
      <c r="LO403" s="58"/>
      <c r="LP403" s="58"/>
      <c r="LQ403" s="58"/>
      <c r="LR403" s="58"/>
      <c r="LS403" s="58"/>
      <c r="LT403" s="58"/>
      <c r="LU403" s="58"/>
      <c r="LV403" s="58"/>
      <c r="LW403" s="58"/>
      <c r="LX403" s="58"/>
      <c r="LY403" s="58"/>
      <c r="LZ403" s="58"/>
      <c r="MA403" s="58"/>
      <c r="MB403" s="58"/>
      <c r="MC403" s="58"/>
      <c r="MD403" s="58"/>
      <c r="ME403" s="58"/>
    </row>
    <row r="404" spans="1:592" s="147" customFormat="1" x14ac:dyDescent="0.2">
      <c r="A404" s="58"/>
      <c r="B404" s="58"/>
      <c r="C404" s="58"/>
      <c r="D404" s="37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  <c r="CE404" s="58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  <c r="CP404" s="58"/>
      <c r="CQ404" s="58"/>
      <c r="CR404" s="58"/>
      <c r="CS404" s="58"/>
      <c r="CT404" s="58"/>
      <c r="CU404" s="58"/>
      <c r="CV404" s="58"/>
      <c r="CW404" s="58"/>
      <c r="CX404" s="58"/>
      <c r="CY404" s="58"/>
      <c r="CZ404" s="58"/>
      <c r="DA404" s="58"/>
      <c r="DB404" s="58"/>
      <c r="DC404" s="58"/>
      <c r="DD404" s="58"/>
      <c r="DE404" s="58"/>
      <c r="DF404" s="58"/>
      <c r="DG404" s="58"/>
      <c r="DH404" s="58"/>
      <c r="DI404" s="58"/>
      <c r="DJ404" s="58"/>
      <c r="DK404" s="58"/>
      <c r="DL404" s="58"/>
      <c r="DM404" s="58"/>
      <c r="DN404" s="58"/>
      <c r="DO404" s="58"/>
      <c r="DP404" s="58"/>
      <c r="DQ404" s="58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58"/>
      <c r="EJ404" s="58"/>
      <c r="EK404" s="58"/>
      <c r="EL404" s="58"/>
      <c r="EM404" s="58"/>
      <c r="EN404" s="58"/>
      <c r="EO404" s="58"/>
      <c r="EP404" s="58"/>
      <c r="EQ404" s="58"/>
      <c r="ER404" s="58"/>
      <c r="ES404" s="58"/>
      <c r="ET404" s="58"/>
      <c r="EU404" s="58"/>
      <c r="EV404" s="58"/>
      <c r="EW404" s="58"/>
      <c r="EX404" s="58"/>
      <c r="EY404" s="58"/>
      <c r="EZ404" s="58"/>
      <c r="FA404" s="58"/>
      <c r="FB404" s="58"/>
      <c r="FC404" s="58"/>
      <c r="FD404" s="58"/>
      <c r="FE404" s="58"/>
      <c r="FF404" s="58"/>
      <c r="FG404" s="58"/>
      <c r="FH404" s="58"/>
      <c r="FI404" s="58"/>
      <c r="FJ404" s="58"/>
      <c r="FK404" s="58"/>
      <c r="FL404" s="58"/>
      <c r="FM404" s="58"/>
      <c r="FN404" s="58"/>
      <c r="FO404" s="58"/>
      <c r="FP404" s="58"/>
      <c r="FQ404" s="58"/>
      <c r="FR404" s="58"/>
      <c r="FS404" s="58"/>
      <c r="FT404" s="58"/>
      <c r="FU404" s="58"/>
      <c r="FV404" s="58"/>
      <c r="FW404" s="58"/>
      <c r="FX404" s="58"/>
      <c r="FY404" s="58"/>
      <c r="FZ404" s="58"/>
      <c r="GA404" s="58"/>
      <c r="GB404" s="58"/>
      <c r="GC404" s="58"/>
      <c r="GD404" s="58"/>
      <c r="GE404" s="58"/>
      <c r="GF404" s="58"/>
      <c r="GG404" s="58"/>
      <c r="GH404" s="58"/>
      <c r="GI404" s="58"/>
      <c r="GJ404" s="58"/>
      <c r="GK404" s="58"/>
      <c r="GL404" s="58"/>
      <c r="GM404" s="58"/>
      <c r="GN404" s="58"/>
      <c r="GO404" s="58"/>
      <c r="GP404" s="58"/>
      <c r="GQ404" s="58"/>
      <c r="GR404" s="58"/>
      <c r="GS404" s="58"/>
      <c r="GT404" s="58"/>
      <c r="GU404" s="58"/>
      <c r="GV404" s="58"/>
      <c r="GW404" s="58"/>
      <c r="GX404" s="58"/>
      <c r="GY404" s="58"/>
      <c r="GZ404" s="58"/>
      <c r="HA404" s="58"/>
      <c r="HB404" s="58"/>
      <c r="HC404" s="58"/>
      <c r="HD404" s="58"/>
      <c r="HE404" s="58"/>
      <c r="HF404" s="58"/>
      <c r="HG404" s="58"/>
      <c r="HH404" s="58"/>
      <c r="HI404" s="58"/>
      <c r="HJ404" s="58"/>
      <c r="HK404" s="58"/>
      <c r="HL404" s="58"/>
      <c r="HM404" s="58"/>
      <c r="HN404" s="58"/>
      <c r="HO404" s="58"/>
      <c r="HP404" s="58"/>
      <c r="HQ404" s="58"/>
      <c r="HR404" s="58"/>
      <c r="HS404" s="58"/>
      <c r="HT404" s="58"/>
      <c r="HU404" s="58"/>
      <c r="HV404" s="58"/>
      <c r="HW404" s="58"/>
      <c r="HX404" s="58"/>
      <c r="HY404" s="58"/>
      <c r="HZ404" s="58"/>
      <c r="IA404" s="58"/>
      <c r="IB404" s="58"/>
      <c r="IC404" s="58"/>
      <c r="ID404" s="58"/>
      <c r="IE404" s="58"/>
      <c r="IF404" s="58"/>
      <c r="IG404" s="58"/>
      <c r="IH404" s="58"/>
      <c r="II404" s="58"/>
      <c r="IJ404" s="58"/>
      <c r="IK404" s="58"/>
      <c r="IL404" s="58"/>
      <c r="IM404" s="58"/>
      <c r="IN404" s="58"/>
      <c r="IO404" s="58"/>
      <c r="IP404" s="58"/>
      <c r="IQ404" s="58"/>
      <c r="IR404" s="58"/>
      <c r="IS404" s="58"/>
      <c r="IT404" s="58"/>
      <c r="IU404" s="58"/>
      <c r="IV404" s="58"/>
      <c r="IW404" s="58"/>
      <c r="IX404" s="58"/>
      <c r="IY404" s="58"/>
      <c r="IZ404" s="58"/>
      <c r="JA404" s="58"/>
      <c r="JB404" s="58"/>
      <c r="JC404" s="58"/>
      <c r="JD404" s="58"/>
      <c r="JE404" s="58"/>
      <c r="JF404" s="58"/>
      <c r="JG404" s="58"/>
      <c r="JH404" s="58"/>
      <c r="JI404" s="58"/>
      <c r="JJ404" s="58"/>
      <c r="JK404" s="58"/>
      <c r="JL404" s="58"/>
      <c r="JM404" s="58"/>
      <c r="JN404" s="58"/>
      <c r="JO404" s="58"/>
      <c r="JP404" s="58"/>
      <c r="JQ404" s="58"/>
      <c r="JR404" s="58"/>
      <c r="JS404" s="58"/>
      <c r="JT404" s="58"/>
      <c r="JU404" s="58"/>
      <c r="JV404" s="58"/>
      <c r="JW404" s="58"/>
      <c r="JX404" s="58"/>
      <c r="JY404" s="58"/>
      <c r="JZ404" s="58"/>
      <c r="KA404" s="58"/>
      <c r="KB404" s="58"/>
      <c r="KC404" s="58"/>
      <c r="KD404" s="58"/>
      <c r="KE404" s="58"/>
      <c r="KF404" s="58"/>
      <c r="KG404" s="58"/>
      <c r="KH404" s="58"/>
      <c r="KI404" s="58"/>
      <c r="KJ404" s="58"/>
      <c r="KK404" s="58"/>
      <c r="KL404" s="58"/>
      <c r="KM404" s="58"/>
      <c r="KN404" s="58"/>
      <c r="KO404" s="58"/>
      <c r="KP404" s="58"/>
      <c r="KQ404" s="58"/>
      <c r="KR404" s="58"/>
      <c r="KS404" s="58"/>
      <c r="KT404" s="58"/>
      <c r="KU404" s="58"/>
      <c r="KV404" s="58"/>
      <c r="KW404" s="58"/>
      <c r="KX404" s="58"/>
      <c r="KY404" s="58"/>
      <c r="KZ404" s="58"/>
      <c r="LA404" s="58"/>
      <c r="LB404" s="58"/>
      <c r="LC404" s="58"/>
      <c r="LD404" s="58"/>
      <c r="LE404" s="58"/>
      <c r="LF404" s="58"/>
      <c r="LG404" s="58"/>
      <c r="LH404" s="58"/>
      <c r="LI404" s="58"/>
      <c r="LJ404" s="58"/>
      <c r="LK404" s="58"/>
      <c r="LL404" s="58"/>
      <c r="LM404" s="58"/>
      <c r="LN404" s="58"/>
      <c r="LO404" s="58"/>
      <c r="LP404" s="58"/>
      <c r="LQ404" s="58"/>
      <c r="LR404" s="58"/>
      <c r="LS404" s="58"/>
      <c r="LT404" s="58"/>
      <c r="LU404" s="58"/>
      <c r="LV404" s="58"/>
      <c r="LW404" s="58"/>
      <c r="LX404" s="58"/>
      <c r="LY404" s="58"/>
      <c r="LZ404" s="58"/>
      <c r="MA404" s="58"/>
      <c r="MB404" s="58"/>
      <c r="MC404" s="58"/>
      <c r="MD404" s="58"/>
      <c r="ME404" s="58"/>
    </row>
    <row r="405" spans="1:592" s="147" customFormat="1" x14ac:dyDescent="0.2">
      <c r="A405" s="58"/>
      <c r="B405" s="58"/>
      <c r="C405" s="58"/>
      <c r="D405" s="37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  <c r="CE405" s="58"/>
      <c r="CF405" s="58"/>
      <c r="CG405" s="58"/>
      <c r="CH405" s="58"/>
      <c r="CI405" s="58"/>
      <c r="CJ405" s="58"/>
      <c r="CK405" s="58"/>
      <c r="CL405" s="58"/>
      <c r="CM405" s="58"/>
      <c r="CN405" s="58"/>
      <c r="CO405" s="58"/>
      <c r="CP405" s="58"/>
      <c r="CQ405" s="58"/>
      <c r="CR405" s="58"/>
      <c r="CS405" s="58"/>
      <c r="CT405" s="58"/>
      <c r="CU405" s="58"/>
      <c r="CV405" s="58"/>
      <c r="CW405" s="58"/>
      <c r="CX405" s="58"/>
      <c r="CY405" s="58"/>
      <c r="CZ405" s="58"/>
      <c r="DA405" s="58"/>
      <c r="DB405" s="58"/>
      <c r="DC405" s="58"/>
      <c r="DD405" s="58"/>
      <c r="DE405" s="58"/>
      <c r="DF405" s="58"/>
      <c r="DG405" s="58"/>
      <c r="DH405" s="58"/>
      <c r="DI405" s="58"/>
      <c r="DJ405" s="58"/>
      <c r="DK405" s="58"/>
      <c r="DL405" s="58"/>
      <c r="DM405" s="58"/>
      <c r="DN405" s="58"/>
      <c r="DO405" s="58"/>
      <c r="DP405" s="58"/>
      <c r="DQ405" s="58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8"/>
      <c r="EC405" s="58"/>
      <c r="ED405" s="58"/>
      <c r="EE405" s="58"/>
      <c r="EF405" s="58"/>
      <c r="EG405" s="58"/>
      <c r="EH405" s="58"/>
      <c r="EI405" s="58"/>
      <c r="EJ405" s="58"/>
      <c r="EK405" s="58"/>
      <c r="EL405" s="58"/>
      <c r="EM405" s="58"/>
      <c r="EN405" s="58"/>
      <c r="EO405" s="58"/>
      <c r="EP405" s="58"/>
      <c r="EQ405" s="58"/>
      <c r="ER405" s="58"/>
      <c r="ES405" s="58"/>
      <c r="ET405" s="58"/>
      <c r="EU405" s="58"/>
      <c r="EV405" s="58"/>
      <c r="EW405" s="58"/>
      <c r="EX405" s="58"/>
      <c r="EY405" s="58"/>
      <c r="EZ405" s="58"/>
      <c r="FA405" s="58"/>
      <c r="FB405" s="58"/>
      <c r="FC405" s="58"/>
      <c r="FD405" s="58"/>
      <c r="FE405" s="58"/>
      <c r="FF405" s="58"/>
      <c r="FG405" s="58"/>
      <c r="FH405" s="58"/>
      <c r="FI405" s="58"/>
      <c r="FJ405" s="58"/>
      <c r="FK405" s="58"/>
      <c r="FL405" s="58"/>
      <c r="FM405" s="58"/>
      <c r="FN405" s="58"/>
      <c r="FO405" s="58"/>
      <c r="FP405" s="58"/>
      <c r="FQ405" s="58"/>
      <c r="FR405" s="58"/>
      <c r="FS405" s="58"/>
      <c r="FT405" s="58"/>
      <c r="FU405" s="58"/>
      <c r="FV405" s="58"/>
      <c r="FW405" s="58"/>
      <c r="FX405" s="58"/>
      <c r="FY405" s="58"/>
      <c r="FZ405" s="58"/>
      <c r="GA405" s="58"/>
      <c r="GB405" s="58"/>
      <c r="GC405" s="58"/>
      <c r="GD405" s="58"/>
      <c r="GE405" s="58"/>
      <c r="GF405" s="58"/>
      <c r="GG405" s="58"/>
      <c r="GH405" s="58"/>
      <c r="GI405" s="58"/>
      <c r="GJ405" s="58"/>
      <c r="GK405" s="58"/>
      <c r="GL405" s="58"/>
      <c r="GM405" s="58"/>
      <c r="GN405" s="58"/>
      <c r="GO405" s="58"/>
      <c r="GP405" s="58"/>
      <c r="GQ405" s="58"/>
      <c r="GR405" s="58"/>
      <c r="GS405" s="58"/>
      <c r="GT405" s="58"/>
      <c r="GU405" s="58"/>
      <c r="GV405" s="58"/>
      <c r="GW405" s="58"/>
      <c r="GX405" s="58"/>
      <c r="GY405" s="58"/>
      <c r="GZ405" s="58"/>
      <c r="HA405" s="58"/>
      <c r="HB405" s="58"/>
      <c r="HC405" s="58"/>
      <c r="HD405" s="58"/>
      <c r="HE405" s="58"/>
      <c r="HF405" s="58"/>
      <c r="HG405" s="58"/>
      <c r="HH405" s="58"/>
      <c r="HI405" s="58"/>
      <c r="HJ405" s="58"/>
      <c r="HK405" s="58"/>
      <c r="HL405" s="58"/>
      <c r="HM405" s="58"/>
      <c r="HN405" s="58"/>
      <c r="HO405" s="58"/>
      <c r="HP405" s="58"/>
      <c r="HQ405" s="58"/>
      <c r="HR405" s="58"/>
      <c r="HS405" s="58"/>
      <c r="HT405" s="58"/>
      <c r="HU405" s="58"/>
      <c r="HV405" s="58"/>
      <c r="HW405" s="58"/>
      <c r="HX405" s="58"/>
      <c r="HY405" s="58"/>
      <c r="HZ405" s="58"/>
      <c r="IA405" s="58"/>
      <c r="IB405" s="58"/>
      <c r="IC405" s="58"/>
      <c r="ID405" s="58"/>
      <c r="IE405" s="58"/>
      <c r="IF405" s="58"/>
      <c r="IG405" s="58"/>
      <c r="IH405" s="58"/>
      <c r="II405" s="58"/>
      <c r="IJ405" s="58"/>
      <c r="IK405" s="58"/>
      <c r="IL405" s="58"/>
      <c r="IM405" s="58"/>
      <c r="IN405" s="58"/>
      <c r="IO405" s="58"/>
      <c r="IP405" s="58"/>
      <c r="IQ405" s="58"/>
      <c r="IR405" s="58"/>
      <c r="IS405" s="58"/>
      <c r="IT405" s="58"/>
      <c r="IU405" s="58"/>
      <c r="IV405" s="58"/>
      <c r="IW405" s="58"/>
      <c r="IX405" s="58"/>
      <c r="IY405" s="58"/>
      <c r="IZ405" s="58"/>
      <c r="JA405" s="58"/>
      <c r="JB405" s="58"/>
      <c r="JC405" s="58"/>
      <c r="JD405" s="58"/>
      <c r="JE405" s="58"/>
      <c r="JF405" s="58"/>
      <c r="JG405" s="58"/>
      <c r="JH405" s="58"/>
      <c r="JI405" s="58"/>
      <c r="JJ405" s="58"/>
      <c r="JK405" s="58"/>
      <c r="JL405" s="58"/>
      <c r="JM405" s="58"/>
      <c r="JN405" s="58"/>
      <c r="JO405" s="58"/>
      <c r="JP405" s="58"/>
      <c r="JQ405" s="58"/>
      <c r="JR405" s="58"/>
      <c r="JS405" s="58"/>
      <c r="JT405" s="58"/>
      <c r="JU405" s="58"/>
      <c r="JV405" s="58"/>
      <c r="JW405" s="58"/>
      <c r="JX405" s="58"/>
      <c r="JY405" s="58"/>
      <c r="JZ405" s="58"/>
      <c r="KA405" s="58"/>
      <c r="KB405" s="58"/>
      <c r="KC405" s="58"/>
      <c r="KD405" s="58"/>
      <c r="KE405" s="58"/>
      <c r="KF405" s="58"/>
      <c r="KG405" s="58"/>
      <c r="KH405" s="58"/>
      <c r="KI405" s="58"/>
      <c r="KJ405" s="58"/>
      <c r="KK405" s="58"/>
      <c r="KL405" s="58"/>
      <c r="KM405" s="58"/>
      <c r="KN405" s="58"/>
      <c r="KO405" s="58"/>
      <c r="KP405" s="58"/>
      <c r="KQ405" s="58"/>
      <c r="KR405" s="58"/>
      <c r="KS405" s="58"/>
      <c r="KT405" s="58"/>
      <c r="KU405" s="58"/>
      <c r="KV405" s="58"/>
      <c r="KW405" s="58"/>
      <c r="KX405" s="58"/>
      <c r="KY405" s="58"/>
      <c r="KZ405" s="58"/>
      <c r="LA405" s="58"/>
      <c r="LB405" s="58"/>
      <c r="LC405" s="58"/>
      <c r="LD405" s="58"/>
      <c r="LE405" s="58"/>
      <c r="LF405" s="58"/>
      <c r="LG405" s="58"/>
      <c r="LH405" s="58"/>
      <c r="LI405" s="58"/>
      <c r="LJ405" s="58"/>
      <c r="LK405" s="58"/>
      <c r="LL405" s="58"/>
      <c r="LM405" s="58"/>
      <c r="LN405" s="58"/>
      <c r="LO405" s="58"/>
      <c r="LP405" s="58"/>
      <c r="LQ405" s="58"/>
      <c r="LR405" s="58"/>
      <c r="LS405" s="58"/>
      <c r="LT405" s="58"/>
      <c r="LU405" s="58"/>
      <c r="LV405" s="58"/>
      <c r="LW405" s="58"/>
      <c r="LX405" s="58"/>
      <c r="LY405" s="58"/>
      <c r="LZ405" s="58"/>
      <c r="MA405" s="58"/>
      <c r="MB405" s="58"/>
      <c r="MC405" s="58"/>
      <c r="MD405" s="58"/>
      <c r="ME405" s="58"/>
    </row>
    <row r="406" spans="1:592" s="147" customFormat="1" x14ac:dyDescent="0.2">
      <c r="A406" s="58"/>
      <c r="B406" s="58"/>
      <c r="C406" s="58"/>
      <c r="D406" s="37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8"/>
      <c r="CS406" s="58"/>
      <c r="CT406" s="58"/>
      <c r="CU406" s="58"/>
      <c r="CV406" s="58"/>
      <c r="CW406" s="58"/>
      <c r="CX406" s="58"/>
      <c r="CY406" s="58"/>
      <c r="CZ406" s="58"/>
      <c r="DA406" s="58"/>
      <c r="DB406" s="58"/>
      <c r="DC406" s="58"/>
      <c r="DD406" s="58"/>
      <c r="DE406" s="58"/>
      <c r="DF406" s="58"/>
      <c r="DG406" s="58"/>
      <c r="DH406" s="58"/>
      <c r="DI406" s="58"/>
      <c r="DJ406" s="58"/>
      <c r="DK406" s="58"/>
      <c r="DL406" s="58"/>
      <c r="DM406" s="58"/>
      <c r="DN406" s="58"/>
      <c r="DO406" s="58"/>
      <c r="DP406" s="58"/>
      <c r="DQ406" s="58"/>
      <c r="DR406" s="58"/>
      <c r="DS406" s="58"/>
      <c r="DT406" s="58"/>
      <c r="DU406" s="58"/>
      <c r="DV406" s="58"/>
      <c r="DW406" s="58"/>
      <c r="DX406" s="58"/>
      <c r="DY406" s="58"/>
      <c r="DZ406" s="58"/>
      <c r="EA406" s="58"/>
      <c r="EB406" s="58"/>
      <c r="EC406" s="58"/>
      <c r="ED406" s="58"/>
      <c r="EE406" s="58"/>
      <c r="EF406" s="58"/>
      <c r="EG406" s="58"/>
      <c r="EH406" s="58"/>
      <c r="EI406" s="58"/>
      <c r="EJ406" s="58"/>
      <c r="EK406" s="58"/>
      <c r="EL406" s="58"/>
      <c r="EM406" s="58"/>
      <c r="EN406" s="58"/>
      <c r="EO406" s="58"/>
      <c r="EP406" s="58"/>
      <c r="EQ406" s="58"/>
      <c r="ER406" s="58"/>
      <c r="ES406" s="58"/>
      <c r="ET406" s="58"/>
      <c r="EU406" s="58"/>
      <c r="EV406" s="58"/>
      <c r="EW406" s="58"/>
      <c r="EX406" s="58"/>
      <c r="EY406" s="58"/>
      <c r="EZ406" s="58"/>
      <c r="FA406" s="58"/>
      <c r="FB406" s="58"/>
      <c r="FC406" s="58"/>
      <c r="FD406" s="58"/>
      <c r="FE406" s="58"/>
      <c r="FF406" s="58"/>
      <c r="FG406" s="58"/>
      <c r="FH406" s="58"/>
      <c r="FI406" s="58"/>
      <c r="FJ406" s="58"/>
      <c r="FK406" s="58"/>
      <c r="FL406" s="58"/>
      <c r="FM406" s="58"/>
      <c r="FN406" s="58"/>
      <c r="FO406" s="58"/>
      <c r="FP406" s="58"/>
      <c r="FQ406" s="58"/>
      <c r="FR406" s="58"/>
      <c r="FS406" s="58"/>
      <c r="FT406" s="58"/>
      <c r="FU406" s="58"/>
      <c r="FV406" s="58"/>
      <c r="FW406" s="58"/>
      <c r="FX406" s="58"/>
      <c r="FY406" s="58"/>
      <c r="FZ406" s="58"/>
      <c r="GA406" s="58"/>
      <c r="GB406" s="58"/>
      <c r="GC406" s="58"/>
      <c r="GD406" s="58"/>
      <c r="GE406" s="58"/>
      <c r="GF406" s="58"/>
      <c r="GG406" s="58"/>
      <c r="GH406" s="58"/>
      <c r="GI406" s="58"/>
      <c r="GJ406" s="58"/>
      <c r="GK406" s="58"/>
      <c r="GL406" s="58"/>
      <c r="GM406" s="58"/>
      <c r="GN406" s="58"/>
      <c r="GO406" s="58"/>
      <c r="GP406" s="58"/>
      <c r="GQ406" s="58"/>
      <c r="GR406" s="58"/>
      <c r="GS406" s="58"/>
      <c r="GT406" s="58"/>
      <c r="GU406" s="58"/>
      <c r="GV406" s="58"/>
      <c r="GW406" s="58"/>
      <c r="GX406" s="58"/>
      <c r="GY406" s="58"/>
      <c r="GZ406" s="58"/>
      <c r="HA406" s="58"/>
      <c r="HB406" s="58"/>
      <c r="HC406" s="58"/>
      <c r="HD406" s="58"/>
      <c r="HE406" s="58"/>
      <c r="HF406" s="58"/>
      <c r="HG406" s="58"/>
      <c r="HH406" s="58"/>
      <c r="HI406" s="58"/>
      <c r="HJ406" s="58"/>
      <c r="HK406" s="58"/>
      <c r="HL406" s="58"/>
      <c r="HM406" s="58"/>
      <c r="HN406" s="58"/>
      <c r="HO406" s="58"/>
      <c r="HP406" s="58"/>
      <c r="HQ406" s="58"/>
      <c r="HR406" s="58"/>
      <c r="HS406" s="58"/>
      <c r="HT406" s="58"/>
      <c r="HU406" s="58"/>
      <c r="HV406" s="58"/>
      <c r="HW406" s="58"/>
      <c r="HX406" s="58"/>
      <c r="HY406" s="58"/>
      <c r="HZ406" s="58"/>
      <c r="IA406" s="58"/>
      <c r="IB406" s="58"/>
      <c r="IC406" s="58"/>
      <c r="ID406" s="58"/>
      <c r="IE406" s="58"/>
      <c r="IF406" s="58"/>
      <c r="IG406" s="58"/>
      <c r="IH406" s="58"/>
      <c r="II406" s="58"/>
      <c r="IJ406" s="58"/>
      <c r="IK406" s="58"/>
      <c r="IL406" s="58"/>
      <c r="IM406" s="58"/>
      <c r="IN406" s="58"/>
      <c r="IO406" s="58"/>
      <c r="IP406" s="58"/>
      <c r="IQ406" s="58"/>
      <c r="IR406" s="58"/>
      <c r="IS406" s="58"/>
      <c r="IT406" s="58"/>
      <c r="IU406" s="58"/>
      <c r="IV406" s="58"/>
      <c r="IW406" s="58"/>
      <c r="IX406" s="58"/>
      <c r="IY406" s="58"/>
      <c r="IZ406" s="58"/>
      <c r="JA406" s="58"/>
      <c r="JB406" s="58"/>
      <c r="JC406" s="58"/>
      <c r="JD406" s="58"/>
      <c r="JE406" s="58"/>
      <c r="JF406" s="58"/>
      <c r="JG406" s="58"/>
      <c r="JH406" s="58"/>
      <c r="JI406" s="58"/>
      <c r="JJ406" s="58"/>
      <c r="JK406" s="58"/>
      <c r="JL406" s="58"/>
      <c r="JM406" s="58"/>
      <c r="JN406" s="58"/>
      <c r="JO406" s="58"/>
      <c r="JP406" s="58"/>
      <c r="JQ406" s="58"/>
      <c r="JR406" s="58"/>
      <c r="JS406" s="58"/>
      <c r="JT406" s="58"/>
      <c r="JU406" s="58"/>
      <c r="JV406" s="58"/>
      <c r="JW406" s="58"/>
      <c r="JX406" s="58"/>
      <c r="JY406" s="58"/>
      <c r="JZ406" s="58"/>
      <c r="KA406" s="58"/>
      <c r="KB406" s="58"/>
      <c r="KC406" s="58"/>
      <c r="KD406" s="58"/>
      <c r="KE406" s="58"/>
      <c r="KF406" s="58"/>
      <c r="KG406" s="58"/>
      <c r="KH406" s="58"/>
      <c r="KI406" s="58"/>
      <c r="KJ406" s="58"/>
      <c r="KK406" s="58"/>
      <c r="KL406" s="58"/>
      <c r="KM406" s="58"/>
      <c r="KN406" s="58"/>
      <c r="KO406" s="58"/>
      <c r="KP406" s="58"/>
      <c r="KQ406" s="58"/>
      <c r="KR406" s="58"/>
      <c r="KS406" s="58"/>
      <c r="KT406" s="58"/>
      <c r="KU406" s="58"/>
      <c r="KV406" s="58"/>
      <c r="KW406" s="58"/>
      <c r="KX406" s="58"/>
      <c r="KY406" s="58"/>
      <c r="KZ406" s="58"/>
      <c r="LA406" s="58"/>
      <c r="LB406" s="58"/>
      <c r="LC406" s="58"/>
      <c r="LD406" s="58"/>
      <c r="LE406" s="58"/>
      <c r="LF406" s="58"/>
      <c r="LG406" s="58"/>
      <c r="LH406" s="58"/>
      <c r="LI406" s="58"/>
      <c r="LJ406" s="58"/>
      <c r="LK406" s="58"/>
      <c r="LL406" s="58"/>
      <c r="LM406" s="58"/>
      <c r="LN406" s="58"/>
      <c r="LO406" s="58"/>
      <c r="LP406" s="58"/>
      <c r="LQ406" s="58"/>
      <c r="LR406" s="58"/>
      <c r="LS406" s="58"/>
      <c r="LT406" s="58"/>
      <c r="LU406" s="58"/>
      <c r="LV406" s="58"/>
      <c r="LW406" s="58"/>
      <c r="LX406" s="58"/>
      <c r="LY406" s="58"/>
      <c r="LZ406" s="58"/>
      <c r="MA406" s="58"/>
      <c r="MB406" s="58"/>
      <c r="MC406" s="58"/>
      <c r="MD406" s="58"/>
      <c r="ME406" s="58"/>
    </row>
    <row r="407" spans="1:592" s="147" customFormat="1" x14ac:dyDescent="0.2">
      <c r="A407" s="58"/>
      <c r="B407" s="58"/>
      <c r="C407" s="58"/>
      <c r="D407" s="37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58"/>
      <c r="CD407" s="58"/>
      <c r="CE407" s="58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  <c r="CP407" s="58"/>
      <c r="CQ407" s="58"/>
      <c r="CR407" s="58"/>
      <c r="CS407" s="58"/>
      <c r="CT407" s="58"/>
      <c r="CU407" s="58"/>
      <c r="CV407" s="58"/>
      <c r="CW407" s="58"/>
      <c r="CX407" s="58"/>
      <c r="CY407" s="58"/>
      <c r="CZ407" s="58"/>
      <c r="DA407" s="58"/>
      <c r="DB407" s="58"/>
      <c r="DC407" s="58"/>
      <c r="DD407" s="58"/>
      <c r="DE407" s="58"/>
      <c r="DF407" s="58"/>
      <c r="DG407" s="58"/>
      <c r="DH407" s="58"/>
      <c r="DI407" s="58"/>
      <c r="DJ407" s="58"/>
      <c r="DK407" s="58"/>
      <c r="DL407" s="58"/>
      <c r="DM407" s="58"/>
      <c r="DN407" s="58"/>
      <c r="DO407" s="58"/>
      <c r="DP407" s="58"/>
      <c r="DQ407" s="58"/>
      <c r="DR407" s="58"/>
      <c r="DS407" s="58"/>
      <c r="DT407" s="58"/>
      <c r="DU407" s="58"/>
      <c r="DV407" s="58"/>
      <c r="DW407" s="58"/>
      <c r="DX407" s="58"/>
      <c r="DY407" s="58"/>
      <c r="DZ407" s="58"/>
      <c r="EA407" s="58"/>
      <c r="EB407" s="58"/>
      <c r="EC407" s="58"/>
      <c r="ED407" s="58"/>
      <c r="EE407" s="58"/>
      <c r="EF407" s="58"/>
      <c r="EG407" s="58"/>
      <c r="EH407" s="58"/>
      <c r="EI407" s="58"/>
      <c r="EJ407" s="58"/>
      <c r="EK407" s="58"/>
      <c r="EL407" s="58"/>
      <c r="EM407" s="58"/>
      <c r="EN407" s="58"/>
      <c r="EO407" s="58"/>
      <c r="EP407" s="58"/>
      <c r="EQ407" s="58"/>
      <c r="ER407" s="58"/>
      <c r="ES407" s="58"/>
      <c r="ET407" s="58"/>
      <c r="EU407" s="58"/>
      <c r="EV407" s="58"/>
      <c r="EW407" s="58"/>
      <c r="EX407" s="58"/>
      <c r="EY407" s="58"/>
      <c r="EZ407" s="58"/>
      <c r="FA407" s="58"/>
      <c r="FB407" s="58"/>
      <c r="FC407" s="58"/>
      <c r="FD407" s="58"/>
      <c r="FE407" s="58"/>
      <c r="FF407" s="58"/>
      <c r="FG407" s="58"/>
      <c r="FH407" s="58"/>
      <c r="FI407" s="58"/>
      <c r="FJ407" s="58"/>
      <c r="FK407" s="58"/>
      <c r="FL407" s="58"/>
      <c r="FM407" s="58"/>
      <c r="FN407" s="58"/>
      <c r="FO407" s="58"/>
      <c r="FP407" s="58"/>
      <c r="FQ407" s="58"/>
      <c r="FR407" s="58"/>
      <c r="FS407" s="58"/>
      <c r="FT407" s="58"/>
      <c r="FU407" s="58"/>
      <c r="FV407" s="58"/>
      <c r="FW407" s="58"/>
      <c r="FX407" s="58"/>
      <c r="FY407" s="58"/>
      <c r="FZ407" s="58"/>
      <c r="GA407" s="58"/>
      <c r="GB407" s="58"/>
      <c r="GC407" s="58"/>
      <c r="GD407" s="58"/>
      <c r="GE407" s="58"/>
      <c r="GF407" s="58"/>
      <c r="GG407" s="58"/>
      <c r="GH407" s="58"/>
      <c r="GI407" s="58"/>
      <c r="GJ407" s="58"/>
      <c r="GK407" s="58"/>
      <c r="GL407" s="58"/>
      <c r="GM407" s="58"/>
      <c r="GN407" s="58"/>
      <c r="GO407" s="58"/>
      <c r="GP407" s="58"/>
      <c r="GQ407" s="58"/>
      <c r="GR407" s="58"/>
      <c r="GS407" s="58"/>
      <c r="GT407" s="58"/>
      <c r="GU407" s="58"/>
      <c r="GV407" s="58"/>
      <c r="GW407" s="58"/>
      <c r="GX407" s="58"/>
      <c r="GY407" s="58"/>
      <c r="GZ407" s="58"/>
      <c r="HA407" s="58"/>
      <c r="HB407" s="58"/>
      <c r="HC407" s="58"/>
      <c r="HD407" s="58"/>
      <c r="HE407" s="58"/>
      <c r="HF407" s="58"/>
      <c r="HG407" s="58"/>
      <c r="HH407" s="58"/>
      <c r="HI407" s="58"/>
      <c r="HJ407" s="58"/>
      <c r="HK407" s="58"/>
      <c r="HL407" s="58"/>
      <c r="HM407" s="58"/>
      <c r="HN407" s="58"/>
      <c r="HO407" s="58"/>
      <c r="HP407" s="58"/>
      <c r="HQ407" s="58"/>
      <c r="HR407" s="58"/>
      <c r="HS407" s="58"/>
      <c r="HT407" s="58"/>
      <c r="HU407" s="58"/>
      <c r="HV407" s="58"/>
      <c r="HW407" s="58"/>
      <c r="HX407" s="58"/>
      <c r="HY407" s="58"/>
      <c r="HZ407" s="58"/>
      <c r="IA407" s="58"/>
      <c r="IB407" s="58"/>
      <c r="IC407" s="58"/>
      <c r="ID407" s="58"/>
      <c r="IE407" s="58"/>
      <c r="IF407" s="58"/>
      <c r="IG407" s="58"/>
      <c r="IH407" s="58"/>
      <c r="II407" s="58"/>
      <c r="IJ407" s="58"/>
      <c r="IK407" s="58"/>
      <c r="IL407" s="58"/>
      <c r="IM407" s="58"/>
      <c r="IN407" s="58"/>
      <c r="IO407" s="58"/>
      <c r="IP407" s="58"/>
      <c r="IQ407" s="58"/>
      <c r="IR407" s="58"/>
      <c r="IS407" s="58"/>
      <c r="IT407" s="58"/>
      <c r="IU407" s="58"/>
      <c r="IV407" s="58"/>
      <c r="IW407" s="58"/>
      <c r="IX407" s="58"/>
      <c r="IY407" s="58"/>
      <c r="IZ407" s="58"/>
      <c r="JA407" s="58"/>
      <c r="JB407" s="58"/>
      <c r="JC407" s="58"/>
      <c r="JD407" s="58"/>
      <c r="JE407" s="58"/>
      <c r="JF407" s="58"/>
      <c r="JG407" s="58"/>
      <c r="JH407" s="58"/>
      <c r="JI407" s="58"/>
      <c r="JJ407" s="58"/>
      <c r="JK407" s="58"/>
      <c r="JL407" s="58"/>
      <c r="JM407" s="58"/>
      <c r="JN407" s="58"/>
      <c r="JO407" s="58"/>
      <c r="JP407" s="58"/>
      <c r="JQ407" s="58"/>
      <c r="JR407" s="58"/>
      <c r="JS407" s="58"/>
      <c r="JT407" s="58"/>
      <c r="JU407" s="58"/>
      <c r="JV407" s="58"/>
      <c r="JW407" s="58"/>
      <c r="JX407" s="58"/>
      <c r="JY407" s="58"/>
      <c r="JZ407" s="58"/>
      <c r="KA407" s="58"/>
      <c r="KB407" s="58"/>
      <c r="KC407" s="58"/>
      <c r="KD407" s="58"/>
      <c r="KE407" s="58"/>
      <c r="KF407" s="58"/>
      <c r="KG407" s="58"/>
      <c r="KH407" s="58"/>
      <c r="KI407" s="58"/>
      <c r="KJ407" s="58"/>
      <c r="KK407" s="58"/>
      <c r="KL407" s="58"/>
      <c r="KM407" s="58"/>
      <c r="KN407" s="58"/>
      <c r="KO407" s="58"/>
      <c r="KP407" s="58"/>
      <c r="KQ407" s="58"/>
      <c r="KR407" s="58"/>
      <c r="KS407" s="58"/>
      <c r="KT407" s="58"/>
      <c r="KU407" s="58"/>
      <c r="KV407" s="58"/>
      <c r="KW407" s="58"/>
      <c r="KX407" s="58"/>
      <c r="KY407" s="58"/>
      <c r="KZ407" s="58"/>
      <c r="LA407" s="58"/>
      <c r="LB407" s="58"/>
      <c r="LC407" s="58"/>
      <c r="LD407" s="58"/>
      <c r="LE407" s="58"/>
      <c r="LF407" s="58"/>
      <c r="LG407" s="58"/>
      <c r="LH407" s="58"/>
      <c r="LI407" s="58"/>
      <c r="LJ407" s="58"/>
      <c r="LK407" s="58"/>
      <c r="LL407" s="58"/>
      <c r="LM407" s="58"/>
      <c r="LN407" s="58"/>
      <c r="LO407" s="58"/>
      <c r="LP407" s="58"/>
      <c r="LQ407" s="58"/>
      <c r="LR407" s="58"/>
      <c r="LS407" s="58"/>
      <c r="LT407" s="58"/>
      <c r="LU407" s="58"/>
      <c r="LV407" s="58"/>
      <c r="LW407" s="58"/>
      <c r="LX407" s="58"/>
      <c r="LY407" s="58"/>
      <c r="LZ407" s="58"/>
      <c r="MA407" s="58"/>
      <c r="MB407" s="58"/>
      <c r="MC407" s="58"/>
      <c r="MD407" s="58"/>
      <c r="ME407" s="58"/>
    </row>
    <row r="408" spans="1:592" s="147" customFormat="1" x14ac:dyDescent="0.2">
      <c r="A408" s="58"/>
      <c r="B408" s="58"/>
      <c r="C408" s="58"/>
      <c r="D408" s="37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8"/>
      <c r="BW408" s="58"/>
      <c r="BX408" s="58"/>
      <c r="BY408" s="58"/>
      <c r="BZ408" s="58"/>
      <c r="CA408" s="58"/>
      <c r="CB408" s="58"/>
      <c r="CC408" s="58"/>
      <c r="CD408" s="58"/>
      <c r="CE408" s="58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8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8"/>
      <c r="DR408" s="58"/>
      <c r="DS408" s="58"/>
      <c r="DT408" s="58"/>
      <c r="DU408" s="58"/>
      <c r="DV408" s="58"/>
      <c r="DW408" s="58"/>
      <c r="DX408" s="58"/>
      <c r="DY408" s="58"/>
      <c r="DZ408" s="58"/>
      <c r="EA408" s="58"/>
      <c r="EB408" s="58"/>
      <c r="EC408" s="58"/>
      <c r="ED408" s="58"/>
      <c r="EE408" s="58"/>
      <c r="EF408" s="58"/>
      <c r="EG408" s="58"/>
      <c r="EH408" s="58"/>
      <c r="EI408" s="58"/>
      <c r="EJ408" s="58"/>
      <c r="EK408" s="58"/>
      <c r="EL408" s="58"/>
      <c r="EM408" s="58"/>
      <c r="EN408" s="58"/>
      <c r="EO408" s="58"/>
      <c r="EP408" s="58"/>
      <c r="EQ408" s="58"/>
      <c r="ER408" s="58"/>
      <c r="ES408" s="58"/>
      <c r="ET408" s="58"/>
      <c r="EU408" s="58"/>
      <c r="EV408" s="58"/>
      <c r="EW408" s="58"/>
      <c r="EX408" s="58"/>
      <c r="EY408" s="58"/>
      <c r="EZ408" s="58"/>
      <c r="FA408" s="58"/>
      <c r="FB408" s="58"/>
      <c r="FC408" s="58"/>
      <c r="FD408" s="58"/>
      <c r="FE408" s="58"/>
      <c r="FF408" s="58"/>
      <c r="FG408" s="58"/>
      <c r="FH408" s="58"/>
      <c r="FI408" s="58"/>
      <c r="FJ408" s="58"/>
      <c r="FK408" s="58"/>
      <c r="FL408" s="58"/>
      <c r="FM408" s="58"/>
      <c r="FN408" s="58"/>
      <c r="FO408" s="58"/>
      <c r="FP408" s="58"/>
      <c r="FQ408" s="58"/>
      <c r="FR408" s="58"/>
      <c r="FS408" s="58"/>
      <c r="FT408" s="58"/>
      <c r="FU408" s="58"/>
      <c r="FV408" s="58"/>
      <c r="FW408" s="58"/>
      <c r="FX408" s="58"/>
      <c r="FY408" s="58"/>
      <c r="FZ408" s="58"/>
      <c r="GA408" s="58"/>
      <c r="GB408" s="58"/>
      <c r="GC408" s="58"/>
      <c r="GD408" s="58"/>
      <c r="GE408" s="58"/>
      <c r="GF408" s="58"/>
      <c r="GG408" s="58"/>
      <c r="GH408" s="58"/>
      <c r="GI408" s="58"/>
      <c r="GJ408" s="58"/>
      <c r="GK408" s="58"/>
      <c r="GL408" s="58"/>
      <c r="GM408" s="58"/>
      <c r="GN408" s="58"/>
      <c r="GO408" s="58"/>
      <c r="GP408" s="58"/>
      <c r="GQ408" s="58"/>
      <c r="GR408" s="58"/>
      <c r="GS408" s="58"/>
      <c r="GT408" s="58"/>
      <c r="GU408" s="58"/>
      <c r="GV408" s="58"/>
      <c r="GW408" s="58"/>
      <c r="GX408" s="58"/>
      <c r="GY408" s="58"/>
      <c r="GZ408" s="58"/>
      <c r="HA408" s="58"/>
      <c r="HB408" s="58"/>
      <c r="HC408" s="58"/>
      <c r="HD408" s="58"/>
      <c r="HE408" s="58"/>
      <c r="HF408" s="58"/>
      <c r="HG408" s="58"/>
      <c r="HH408" s="58"/>
      <c r="HI408" s="58"/>
      <c r="HJ408" s="58"/>
      <c r="HK408" s="58"/>
      <c r="HL408" s="58"/>
      <c r="HM408" s="58"/>
      <c r="HN408" s="58"/>
      <c r="HO408" s="58"/>
      <c r="HP408" s="58"/>
      <c r="HQ408" s="58"/>
      <c r="HR408" s="58"/>
      <c r="HS408" s="58"/>
      <c r="HT408" s="58"/>
      <c r="HU408" s="58"/>
      <c r="HV408" s="58"/>
      <c r="HW408" s="58"/>
      <c r="HX408" s="58"/>
      <c r="HY408" s="58"/>
      <c r="HZ408" s="58"/>
      <c r="IA408" s="58"/>
      <c r="IB408" s="58"/>
      <c r="IC408" s="58"/>
      <c r="ID408" s="58"/>
      <c r="IE408" s="58"/>
      <c r="IF408" s="58"/>
      <c r="IG408" s="58"/>
      <c r="IH408" s="58"/>
      <c r="II408" s="58"/>
      <c r="IJ408" s="58"/>
      <c r="IK408" s="58"/>
      <c r="IL408" s="58"/>
      <c r="IM408" s="58"/>
      <c r="IN408" s="58"/>
      <c r="IO408" s="58"/>
      <c r="IP408" s="58"/>
      <c r="IQ408" s="58"/>
      <c r="IR408" s="58"/>
      <c r="IS408" s="58"/>
      <c r="IT408" s="58"/>
      <c r="IU408" s="58"/>
      <c r="IV408" s="58"/>
      <c r="IW408" s="58"/>
      <c r="IX408" s="58"/>
      <c r="IY408" s="58"/>
      <c r="IZ408" s="58"/>
      <c r="JA408" s="58"/>
      <c r="JB408" s="58"/>
      <c r="JC408" s="58"/>
      <c r="JD408" s="58"/>
      <c r="JE408" s="58"/>
      <c r="JF408" s="58"/>
      <c r="JG408" s="58"/>
      <c r="JH408" s="58"/>
      <c r="JI408" s="58"/>
      <c r="JJ408" s="58"/>
      <c r="JK408" s="58"/>
      <c r="JL408" s="58"/>
      <c r="JM408" s="58"/>
      <c r="JN408" s="58"/>
      <c r="JO408" s="58"/>
      <c r="JP408" s="58"/>
      <c r="JQ408" s="58"/>
      <c r="JR408" s="58"/>
      <c r="JS408" s="58"/>
      <c r="JT408" s="58"/>
      <c r="JU408" s="58"/>
      <c r="JV408" s="58"/>
      <c r="JW408" s="58"/>
      <c r="JX408" s="58"/>
      <c r="JY408" s="58"/>
      <c r="JZ408" s="58"/>
      <c r="KA408" s="58"/>
      <c r="KB408" s="58"/>
      <c r="KC408" s="58"/>
      <c r="KD408" s="58"/>
      <c r="KE408" s="58"/>
      <c r="KF408" s="58"/>
      <c r="KG408" s="58"/>
      <c r="KH408" s="58"/>
      <c r="KI408" s="58"/>
      <c r="KJ408" s="58"/>
      <c r="KK408" s="58"/>
      <c r="KL408" s="58"/>
      <c r="KM408" s="58"/>
      <c r="KN408" s="58"/>
      <c r="KO408" s="58"/>
      <c r="KP408" s="58"/>
      <c r="KQ408" s="58"/>
      <c r="KR408" s="58"/>
      <c r="KS408" s="58"/>
      <c r="KT408" s="58"/>
      <c r="KU408" s="58"/>
      <c r="KV408" s="58"/>
      <c r="KW408" s="58"/>
      <c r="KX408" s="58"/>
      <c r="KY408" s="58"/>
      <c r="KZ408" s="58"/>
      <c r="LA408" s="58"/>
      <c r="LB408" s="58"/>
      <c r="LC408" s="58"/>
      <c r="LD408" s="58"/>
      <c r="LE408" s="58"/>
      <c r="LF408" s="58"/>
      <c r="LG408" s="58"/>
      <c r="LH408" s="58"/>
      <c r="LI408" s="58"/>
      <c r="LJ408" s="58"/>
      <c r="LK408" s="58"/>
      <c r="LL408" s="58"/>
      <c r="LM408" s="58"/>
      <c r="LN408" s="58"/>
      <c r="LO408" s="58"/>
      <c r="LP408" s="58"/>
      <c r="LQ408" s="58"/>
      <c r="LR408" s="58"/>
      <c r="LS408" s="58"/>
      <c r="LT408" s="58"/>
      <c r="LU408" s="58"/>
      <c r="LV408" s="58"/>
      <c r="LW408" s="58"/>
      <c r="LX408" s="58"/>
      <c r="LY408" s="58"/>
      <c r="LZ408" s="58"/>
      <c r="MA408" s="58"/>
      <c r="MB408" s="58"/>
      <c r="MC408" s="58"/>
      <c r="MD408" s="58"/>
      <c r="ME408" s="58"/>
    </row>
    <row r="409" spans="1:592" s="147" customFormat="1" x14ac:dyDescent="0.2">
      <c r="A409" s="58"/>
      <c r="B409" s="58"/>
      <c r="C409" s="58"/>
      <c r="D409" s="37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  <c r="BV409" s="58"/>
      <c r="BW409" s="58"/>
      <c r="BX409" s="58"/>
      <c r="BY409" s="58"/>
      <c r="BZ409" s="58"/>
      <c r="CA409" s="58"/>
      <c r="CB409" s="58"/>
      <c r="CC409" s="58"/>
      <c r="CD409" s="58"/>
      <c r="CE409" s="58"/>
      <c r="CF409" s="58"/>
      <c r="CG409" s="58"/>
      <c r="CH409" s="58"/>
      <c r="CI409" s="58"/>
      <c r="CJ409" s="58"/>
      <c r="CK409" s="58"/>
      <c r="CL409" s="58"/>
      <c r="CM409" s="58"/>
      <c r="CN409" s="58"/>
      <c r="CO409" s="58"/>
      <c r="CP409" s="58"/>
      <c r="CQ409" s="58"/>
      <c r="CR409" s="58"/>
      <c r="CS409" s="58"/>
      <c r="CT409" s="58"/>
      <c r="CU409" s="58"/>
      <c r="CV409" s="58"/>
      <c r="CW409" s="58"/>
      <c r="CX409" s="58"/>
      <c r="CY409" s="58"/>
      <c r="CZ409" s="58"/>
      <c r="DA409" s="58"/>
      <c r="DB409" s="58"/>
      <c r="DC409" s="58"/>
      <c r="DD409" s="58"/>
      <c r="DE409" s="58"/>
      <c r="DF409" s="58"/>
      <c r="DG409" s="58"/>
      <c r="DH409" s="58"/>
      <c r="DI409" s="58"/>
      <c r="DJ409" s="58"/>
      <c r="DK409" s="58"/>
      <c r="DL409" s="58"/>
      <c r="DM409" s="58"/>
      <c r="DN409" s="58"/>
      <c r="DO409" s="58"/>
      <c r="DP409" s="58"/>
      <c r="DQ409" s="58"/>
      <c r="DR409" s="58"/>
      <c r="DS409" s="58"/>
      <c r="DT409" s="58"/>
      <c r="DU409" s="58"/>
      <c r="DV409" s="58"/>
      <c r="DW409" s="58"/>
      <c r="DX409" s="58"/>
      <c r="DY409" s="58"/>
      <c r="DZ409" s="58"/>
      <c r="EA409" s="58"/>
      <c r="EB409" s="58"/>
      <c r="EC409" s="58"/>
      <c r="ED409" s="58"/>
      <c r="EE409" s="58"/>
      <c r="EF409" s="58"/>
      <c r="EG409" s="58"/>
      <c r="EH409" s="58"/>
      <c r="EI409" s="58"/>
      <c r="EJ409" s="58"/>
      <c r="EK409" s="58"/>
      <c r="EL409" s="58"/>
      <c r="EM409" s="58"/>
      <c r="EN409" s="58"/>
      <c r="EO409" s="58"/>
      <c r="EP409" s="58"/>
      <c r="EQ409" s="58"/>
      <c r="ER409" s="58"/>
      <c r="ES409" s="58"/>
      <c r="ET409" s="58"/>
      <c r="EU409" s="58"/>
      <c r="EV409" s="58"/>
      <c r="EW409" s="58"/>
      <c r="EX409" s="58"/>
      <c r="EY409" s="58"/>
      <c r="EZ409" s="58"/>
      <c r="FA409" s="58"/>
      <c r="FB409" s="58"/>
      <c r="FC409" s="58"/>
      <c r="FD409" s="58"/>
      <c r="FE409" s="58"/>
      <c r="FF409" s="58"/>
      <c r="FG409" s="58"/>
      <c r="FH409" s="58"/>
      <c r="FI409" s="58"/>
      <c r="FJ409" s="58"/>
      <c r="FK409" s="58"/>
      <c r="FL409" s="58"/>
      <c r="FM409" s="58"/>
      <c r="FN409" s="58"/>
      <c r="FO409" s="58"/>
      <c r="FP409" s="58"/>
      <c r="FQ409" s="58"/>
      <c r="FR409" s="58"/>
      <c r="FS409" s="58"/>
      <c r="FT409" s="58"/>
      <c r="FU409" s="58"/>
      <c r="FV409" s="58"/>
      <c r="FW409" s="58"/>
      <c r="FX409" s="58"/>
      <c r="FY409" s="58"/>
      <c r="FZ409" s="58"/>
      <c r="GA409" s="58"/>
      <c r="GB409" s="58"/>
      <c r="GC409" s="58"/>
      <c r="GD409" s="58"/>
      <c r="GE409" s="58"/>
      <c r="GF409" s="58"/>
      <c r="GG409" s="58"/>
      <c r="GH409" s="58"/>
      <c r="GI409" s="58"/>
      <c r="GJ409" s="58"/>
      <c r="GK409" s="58"/>
      <c r="GL409" s="58"/>
      <c r="GM409" s="58"/>
      <c r="GN409" s="58"/>
      <c r="GO409" s="58"/>
      <c r="GP409" s="58"/>
      <c r="GQ409" s="58"/>
      <c r="GR409" s="58"/>
      <c r="GS409" s="58"/>
      <c r="GT409" s="58"/>
      <c r="GU409" s="58"/>
      <c r="GV409" s="58"/>
      <c r="GW409" s="58"/>
      <c r="GX409" s="58"/>
      <c r="GY409" s="58"/>
      <c r="GZ409" s="58"/>
      <c r="HA409" s="58"/>
      <c r="HB409" s="58"/>
      <c r="HC409" s="58"/>
      <c r="HD409" s="58"/>
      <c r="HE409" s="58"/>
      <c r="HF409" s="58"/>
      <c r="HG409" s="58"/>
      <c r="HH409" s="58"/>
      <c r="HI409" s="58"/>
      <c r="HJ409" s="58"/>
      <c r="HK409" s="58"/>
      <c r="HL409" s="58"/>
      <c r="HM409" s="58"/>
      <c r="HN409" s="58"/>
      <c r="HO409" s="58"/>
      <c r="HP409" s="58"/>
      <c r="HQ409" s="58"/>
      <c r="HR409" s="58"/>
      <c r="HS409" s="58"/>
      <c r="HT409" s="58"/>
      <c r="HU409" s="58"/>
      <c r="HV409" s="58"/>
      <c r="HW409" s="58"/>
      <c r="HX409" s="58"/>
      <c r="HY409" s="58"/>
      <c r="HZ409" s="58"/>
      <c r="IA409" s="58"/>
      <c r="IB409" s="58"/>
      <c r="IC409" s="58"/>
      <c r="ID409" s="58"/>
      <c r="IE409" s="58"/>
      <c r="IF409" s="58"/>
      <c r="IG409" s="58"/>
      <c r="IH409" s="58"/>
      <c r="II409" s="58"/>
      <c r="IJ409" s="58"/>
      <c r="IK409" s="58"/>
      <c r="IL409" s="58"/>
      <c r="IM409" s="58"/>
      <c r="IN409" s="58"/>
      <c r="IO409" s="58"/>
      <c r="IP409" s="58"/>
      <c r="IQ409" s="58"/>
      <c r="IR409" s="58"/>
      <c r="IS409" s="58"/>
      <c r="IT409" s="58"/>
      <c r="IU409" s="58"/>
      <c r="IV409" s="58"/>
      <c r="IW409" s="58"/>
      <c r="IX409" s="58"/>
      <c r="IY409" s="58"/>
      <c r="IZ409" s="58"/>
      <c r="JA409" s="58"/>
      <c r="JB409" s="58"/>
      <c r="JC409" s="58"/>
      <c r="JD409" s="58"/>
      <c r="JE409" s="58"/>
      <c r="JF409" s="58"/>
      <c r="JG409" s="58"/>
      <c r="JH409" s="58"/>
      <c r="JI409" s="58"/>
      <c r="JJ409" s="58"/>
      <c r="JK409" s="58"/>
      <c r="JL409" s="58"/>
      <c r="JM409" s="58"/>
      <c r="JN409" s="58"/>
      <c r="JO409" s="58"/>
      <c r="JP409" s="58"/>
      <c r="JQ409" s="58"/>
      <c r="JR409" s="58"/>
      <c r="JS409" s="58"/>
      <c r="JT409" s="58"/>
      <c r="JU409" s="58"/>
      <c r="JV409" s="58"/>
      <c r="JW409" s="58"/>
      <c r="JX409" s="58"/>
      <c r="JY409" s="58"/>
      <c r="JZ409" s="58"/>
      <c r="KA409" s="58"/>
      <c r="KB409" s="58"/>
      <c r="KC409" s="58"/>
      <c r="KD409" s="58"/>
      <c r="KE409" s="58"/>
      <c r="KF409" s="58"/>
      <c r="KG409" s="58"/>
      <c r="KH409" s="58"/>
      <c r="KI409" s="58"/>
      <c r="KJ409" s="58"/>
      <c r="KK409" s="58"/>
      <c r="KL409" s="58"/>
      <c r="KM409" s="58"/>
      <c r="KN409" s="58"/>
      <c r="KO409" s="58"/>
      <c r="KP409" s="58"/>
      <c r="KQ409" s="58"/>
      <c r="KR409" s="58"/>
      <c r="KS409" s="58"/>
      <c r="KT409" s="58"/>
      <c r="KU409" s="58"/>
      <c r="KV409" s="58"/>
      <c r="KW409" s="58"/>
      <c r="KX409" s="58"/>
      <c r="KY409" s="58"/>
      <c r="KZ409" s="58"/>
      <c r="LA409" s="58"/>
      <c r="LB409" s="58"/>
      <c r="LC409" s="58"/>
      <c r="LD409" s="58"/>
      <c r="LE409" s="58"/>
      <c r="LF409" s="58"/>
      <c r="LG409" s="58"/>
      <c r="LH409" s="58"/>
      <c r="LI409" s="58"/>
      <c r="LJ409" s="58"/>
      <c r="LK409" s="58"/>
      <c r="LL409" s="58"/>
      <c r="LM409" s="58"/>
      <c r="LN409" s="58"/>
      <c r="LO409" s="58"/>
      <c r="LP409" s="58"/>
      <c r="LQ409" s="58"/>
      <c r="LR409" s="58"/>
      <c r="LS409" s="58"/>
      <c r="LT409" s="58"/>
      <c r="LU409" s="58"/>
      <c r="LV409" s="58"/>
      <c r="LW409" s="58"/>
      <c r="LX409" s="58"/>
      <c r="LY409" s="58"/>
      <c r="LZ409" s="58"/>
      <c r="MA409" s="58"/>
      <c r="MB409" s="58"/>
      <c r="MC409" s="58"/>
      <c r="MD409" s="58"/>
      <c r="ME409" s="58"/>
    </row>
    <row r="410" spans="1:592" s="147" customFormat="1" x14ac:dyDescent="0.2">
      <c r="A410" s="58"/>
      <c r="B410" s="58"/>
      <c r="C410" s="58"/>
      <c r="D410" s="37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  <c r="BV410" s="58"/>
      <c r="BW410" s="58"/>
      <c r="BX410" s="58"/>
      <c r="BY410" s="58"/>
      <c r="BZ410" s="58"/>
      <c r="CA410" s="58"/>
      <c r="CB410" s="58"/>
      <c r="CC410" s="58"/>
      <c r="CD410" s="58"/>
      <c r="CE410" s="58"/>
      <c r="CF410" s="58"/>
      <c r="CG410" s="58"/>
      <c r="CH410" s="58"/>
      <c r="CI410" s="58"/>
      <c r="CJ410" s="58"/>
      <c r="CK410" s="58"/>
      <c r="CL410" s="58"/>
      <c r="CM410" s="58"/>
      <c r="CN410" s="58"/>
      <c r="CO410" s="58"/>
      <c r="CP410" s="58"/>
      <c r="CQ410" s="58"/>
      <c r="CR410" s="58"/>
      <c r="CS410" s="58"/>
      <c r="CT410" s="58"/>
      <c r="CU410" s="58"/>
      <c r="CV410" s="58"/>
      <c r="CW410" s="58"/>
      <c r="CX410" s="58"/>
      <c r="CY410" s="58"/>
      <c r="CZ410" s="58"/>
      <c r="DA410" s="58"/>
      <c r="DB410" s="58"/>
      <c r="DC410" s="58"/>
      <c r="DD410" s="58"/>
      <c r="DE410" s="58"/>
      <c r="DF410" s="58"/>
      <c r="DG410" s="58"/>
      <c r="DH410" s="58"/>
      <c r="DI410" s="58"/>
      <c r="DJ410" s="58"/>
      <c r="DK410" s="58"/>
      <c r="DL410" s="58"/>
      <c r="DM410" s="58"/>
      <c r="DN410" s="58"/>
      <c r="DO410" s="58"/>
      <c r="DP410" s="58"/>
      <c r="DQ410" s="58"/>
      <c r="DR410" s="58"/>
      <c r="DS410" s="58"/>
      <c r="DT410" s="58"/>
      <c r="DU410" s="58"/>
      <c r="DV410" s="58"/>
      <c r="DW410" s="58"/>
      <c r="DX410" s="58"/>
      <c r="DY410" s="58"/>
      <c r="DZ410" s="58"/>
      <c r="EA410" s="58"/>
      <c r="EB410" s="58"/>
      <c r="EC410" s="58"/>
      <c r="ED410" s="58"/>
      <c r="EE410" s="58"/>
      <c r="EF410" s="58"/>
      <c r="EG410" s="58"/>
      <c r="EH410" s="58"/>
      <c r="EI410" s="58"/>
      <c r="EJ410" s="58"/>
      <c r="EK410" s="58"/>
      <c r="EL410" s="58"/>
      <c r="EM410" s="58"/>
      <c r="EN410" s="58"/>
      <c r="EO410" s="58"/>
      <c r="EP410" s="58"/>
      <c r="EQ410" s="58"/>
      <c r="ER410" s="58"/>
      <c r="ES410" s="58"/>
      <c r="ET410" s="58"/>
      <c r="EU410" s="58"/>
      <c r="EV410" s="58"/>
      <c r="EW410" s="58"/>
      <c r="EX410" s="58"/>
      <c r="EY410" s="58"/>
      <c r="EZ410" s="58"/>
      <c r="FA410" s="58"/>
      <c r="FB410" s="58"/>
      <c r="FC410" s="58"/>
      <c r="FD410" s="58"/>
      <c r="FE410" s="58"/>
      <c r="FF410" s="58"/>
      <c r="FG410" s="58"/>
      <c r="FH410" s="58"/>
      <c r="FI410" s="58"/>
      <c r="FJ410" s="58"/>
      <c r="FK410" s="58"/>
      <c r="FL410" s="58"/>
      <c r="FM410" s="58"/>
      <c r="FN410" s="58"/>
      <c r="FO410" s="58"/>
      <c r="FP410" s="58"/>
      <c r="FQ410" s="58"/>
      <c r="FR410" s="58"/>
      <c r="FS410" s="58"/>
      <c r="FT410" s="58"/>
      <c r="FU410" s="58"/>
      <c r="FV410" s="58"/>
      <c r="FW410" s="58"/>
      <c r="FX410" s="58"/>
      <c r="FY410" s="58"/>
      <c r="FZ410" s="58"/>
      <c r="GA410" s="58"/>
      <c r="GB410" s="58"/>
      <c r="GC410" s="58"/>
      <c r="GD410" s="58"/>
      <c r="GE410" s="58"/>
      <c r="GF410" s="58"/>
      <c r="GG410" s="58"/>
      <c r="GH410" s="58"/>
      <c r="GI410" s="58"/>
      <c r="GJ410" s="58"/>
      <c r="GK410" s="58"/>
      <c r="GL410" s="58"/>
      <c r="GM410" s="58"/>
      <c r="GN410" s="58"/>
      <c r="GO410" s="58"/>
      <c r="GP410" s="58"/>
      <c r="GQ410" s="58"/>
      <c r="GR410" s="58"/>
      <c r="GS410" s="58"/>
      <c r="GT410" s="58"/>
      <c r="GU410" s="58"/>
      <c r="GV410" s="58"/>
      <c r="GW410" s="58"/>
      <c r="GX410" s="58"/>
      <c r="GY410" s="58"/>
      <c r="GZ410" s="58"/>
      <c r="HA410" s="58"/>
      <c r="HB410" s="58"/>
      <c r="HC410" s="58"/>
      <c r="HD410" s="58"/>
      <c r="HE410" s="58"/>
      <c r="HF410" s="58"/>
      <c r="HG410" s="58"/>
      <c r="HH410" s="58"/>
      <c r="HI410" s="58"/>
      <c r="HJ410" s="58"/>
      <c r="HK410" s="58"/>
      <c r="HL410" s="58"/>
      <c r="HM410" s="58"/>
      <c r="HN410" s="58"/>
      <c r="HO410" s="58"/>
      <c r="HP410" s="58"/>
      <c r="HQ410" s="58"/>
      <c r="HR410" s="58"/>
      <c r="HS410" s="58"/>
      <c r="HT410" s="58"/>
      <c r="HU410" s="58"/>
      <c r="HV410" s="58"/>
      <c r="HW410" s="58"/>
      <c r="HX410" s="58"/>
      <c r="HY410" s="58"/>
      <c r="HZ410" s="58"/>
      <c r="IA410" s="58"/>
      <c r="IB410" s="58"/>
      <c r="IC410" s="58"/>
      <c r="ID410" s="58"/>
      <c r="IE410" s="58"/>
      <c r="IF410" s="58"/>
      <c r="IG410" s="58"/>
      <c r="IH410" s="58"/>
      <c r="II410" s="58"/>
      <c r="IJ410" s="58"/>
      <c r="IK410" s="58"/>
      <c r="IL410" s="58"/>
      <c r="IM410" s="58"/>
      <c r="IN410" s="58"/>
      <c r="IO410" s="58"/>
      <c r="IP410" s="58"/>
      <c r="IQ410" s="58"/>
      <c r="IR410" s="58"/>
      <c r="IS410" s="58"/>
      <c r="IT410" s="58"/>
      <c r="IU410" s="58"/>
      <c r="IV410" s="58"/>
      <c r="IW410" s="58"/>
      <c r="IX410" s="58"/>
      <c r="IY410" s="58"/>
      <c r="IZ410" s="58"/>
      <c r="JA410" s="58"/>
      <c r="JB410" s="58"/>
      <c r="JC410" s="58"/>
      <c r="JD410" s="58"/>
      <c r="JE410" s="58"/>
      <c r="JF410" s="58"/>
      <c r="JG410" s="58"/>
      <c r="JH410" s="58"/>
      <c r="JI410" s="58"/>
      <c r="JJ410" s="58"/>
      <c r="JK410" s="58"/>
      <c r="JL410" s="58"/>
      <c r="JM410" s="58"/>
      <c r="JN410" s="58"/>
      <c r="JO410" s="58"/>
      <c r="JP410" s="58"/>
      <c r="JQ410" s="58"/>
      <c r="JR410" s="58"/>
      <c r="JS410" s="58"/>
      <c r="JT410" s="58"/>
      <c r="JU410" s="58"/>
      <c r="JV410" s="58"/>
      <c r="JW410" s="58"/>
      <c r="JX410" s="58"/>
      <c r="JY410" s="58"/>
      <c r="JZ410" s="58"/>
      <c r="KA410" s="58"/>
      <c r="KB410" s="58"/>
      <c r="KC410" s="58"/>
      <c r="KD410" s="58"/>
      <c r="KE410" s="58"/>
      <c r="KF410" s="58"/>
      <c r="KG410" s="58"/>
      <c r="KH410" s="58"/>
      <c r="KI410" s="58"/>
      <c r="KJ410" s="58"/>
      <c r="KK410" s="58"/>
      <c r="KL410" s="58"/>
      <c r="KM410" s="58"/>
      <c r="KN410" s="58"/>
      <c r="KO410" s="58"/>
      <c r="KP410" s="58"/>
      <c r="KQ410" s="58"/>
      <c r="KR410" s="58"/>
      <c r="KS410" s="58"/>
      <c r="KT410" s="58"/>
      <c r="KU410" s="58"/>
      <c r="KV410" s="58"/>
      <c r="KW410" s="58"/>
      <c r="KX410" s="58"/>
      <c r="KY410" s="58"/>
      <c r="KZ410" s="58"/>
      <c r="LA410" s="58"/>
      <c r="LB410" s="58"/>
      <c r="LC410" s="58"/>
      <c r="LD410" s="58"/>
      <c r="LE410" s="58"/>
      <c r="LF410" s="58"/>
      <c r="LG410" s="58"/>
      <c r="LH410" s="58"/>
      <c r="LI410" s="58"/>
      <c r="LJ410" s="58"/>
      <c r="LK410" s="58"/>
      <c r="LL410" s="58"/>
      <c r="LM410" s="58"/>
      <c r="LN410" s="58"/>
      <c r="LO410" s="58"/>
      <c r="LP410" s="58"/>
      <c r="LQ410" s="58"/>
      <c r="LR410" s="58"/>
      <c r="LS410" s="58"/>
      <c r="LT410" s="58"/>
      <c r="LU410" s="58"/>
      <c r="LV410" s="58"/>
      <c r="LW410" s="58"/>
      <c r="LX410" s="58"/>
      <c r="LY410" s="58"/>
      <c r="LZ410" s="58"/>
      <c r="MA410" s="58"/>
      <c r="MB410" s="58"/>
      <c r="MC410" s="58"/>
      <c r="MD410" s="58"/>
      <c r="ME410" s="58"/>
      <c r="MF410" s="58"/>
      <c r="MG410" s="58"/>
      <c r="MH410" s="58"/>
      <c r="MI410" s="58"/>
      <c r="MJ410" s="58"/>
      <c r="MK410" s="58"/>
      <c r="ML410" s="58"/>
      <c r="MM410" s="58"/>
      <c r="MN410" s="58"/>
      <c r="MO410" s="58"/>
      <c r="MP410" s="58"/>
      <c r="MQ410" s="58"/>
      <c r="MR410" s="58"/>
      <c r="MS410" s="58"/>
      <c r="MT410" s="58"/>
      <c r="MU410" s="58"/>
      <c r="MV410" s="58"/>
      <c r="MW410" s="58"/>
      <c r="MX410" s="58"/>
      <c r="MY410" s="58"/>
      <c r="MZ410" s="58"/>
      <c r="NA410" s="58"/>
      <c r="NB410" s="58"/>
      <c r="NC410" s="58"/>
      <c r="ND410" s="58"/>
      <c r="NE410" s="58"/>
      <c r="NF410" s="58"/>
      <c r="NG410" s="58"/>
      <c r="NH410" s="58"/>
      <c r="NI410" s="58"/>
      <c r="NJ410" s="58"/>
      <c r="NK410" s="58"/>
      <c r="NL410" s="58"/>
      <c r="NM410" s="58"/>
      <c r="NN410" s="58"/>
      <c r="NO410" s="58"/>
      <c r="NP410" s="58"/>
      <c r="NQ410" s="58"/>
      <c r="NR410" s="58"/>
      <c r="NS410" s="58"/>
      <c r="NT410" s="58"/>
      <c r="NU410" s="58"/>
      <c r="NV410" s="58"/>
      <c r="NW410" s="58"/>
      <c r="NX410" s="58"/>
      <c r="NY410" s="58"/>
      <c r="NZ410" s="58"/>
      <c r="OA410" s="58"/>
      <c r="OB410" s="58"/>
      <c r="OC410" s="58"/>
      <c r="OD410" s="58"/>
      <c r="OE410" s="58"/>
      <c r="OF410" s="58"/>
      <c r="OG410" s="58"/>
      <c r="OH410" s="58"/>
      <c r="OI410" s="58"/>
      <c r="OJ410" s="58"/>
      <c r="OK410" s="58"/>
      <c r="OL410" s="58"/>
      <c r="OM410" s="58"/>
      <c r="ON410" s="58"/>
      <c r="OO410" s="58"/>
      <c r="OP410" s="58"/>
      <c r="OQ410" s="58"/>
      <c r="OR410" s="58"/>
      <c r="OS410" s="58"/>
      <c r="OT410" s="58"/>
      <c r="OU410" s="58"/>
      <c r="OV410" s="58"/>
      <c r="OW410" s="58"/>
      <c r="OX410" s="58"/>
      <c r="OY410" s="58"/>
      <c r="OZ410" s="58"/>
      <c r="PA410" s="58"/>
      <c r="PB410" s="58"/>
      <c r="PC410" s="58"/>
      <c r="PD410" s="58"/>
      <c r="PE410" s="58"/>
      <c r="PF410" s="58"/>
      <c r="PG410" s="58"/>
      <c r="PH410" s="58"/>
      <c r="PI410" s="58"/>
      <c r="PJ410" s="58"/>
      <c r="PK410" s="58"/>
      <c r="PL410" s="58"/>
      <c r="PM410" s="58"/>
      <c r="PN410" s="58"/>
      <c r="PO410" s="58"/>
      <c r="PP410" s="58"/>
      <c r="PQ410" s="58"/>
      <c r="PR410" s="58"/>
      <c r="PS410" s="58"/>
      <c r="PT410" s="58"/>
      <c r="PU410" s="58"/>
      <c r="PV410" s="58"/>
      <c r="PW410" s="58"/>
      <c r="PX410" s="58"/>
      <c r="PY410" s="58"/>
      <c r="PZ410" s="58"/>
      <c r="QA410" s="58"/>
      <c r="QB410" s="58"/>
      <c r="QC410" s="58"/>
      <c r="QD410" s="58"/>
      <c r="QE410" s="58"/>
      <c r="QF410" s="58"/>
      <c r="QG410" s="58"/>
      <c r="QH410" s="58"/>
      <c r="QI410" s="58"/>
      <c r="QJ410" s="58"/>
      <c r="QK410" s="58"/>
      <c r="QL410" s="58"/>
      <c r="QM410" s="58"/>
      <c r="QN410" s="58"/>
      <c r="QO410" s="58"/>
      <c r="QP410" s="58"/>
      <c r="QQ410" s="58"/>
      <c r="QR410" s="58"/>
      <c r="QS410" s="58"/>
      <c r="QT410" s="58"/>
      <c r="QU410" s="58"/>
      <c r="QV410" s="58"/>
      <c r="QW410" s="58"/>
      <c r="QX410" s="58"/>
      <c r="QY410" s="58"/>
      <c r="QZ410" s="58"/>
      <c r="RA410" s="58"/>
      <c r="RB410" s="58"/>
      <c r="RC410" s="58"/>
      <c r="RD410" s="58"/>
      <c r="RE410" s="58"/>
      <c r="RF410" s="58"/>
      <c r="RG410" s="58"/>
      <c r="RH410" s="58"/>
      <c r="RI410" s="58"/>
      <c r="RJ410" s="58"/>
      <c r="RK410" s="58"/>
      <c r="RL410" s="58"/>
      <c r="RM410" s="58"/>
      <c r="RN410" s="58"/>
      <c r="RO410" s="58"/>
      <c r="RP410" s="58"/>
      <c r="RQ410" s="58"/>
      <c r="RR410" s="58"/>
      <c r="RS410" s="58"/>
      <c r="RT410" s="58"/>
      <c r="RU410" s="58"/>
      <c r="RV410" s="58"/>
      <c r="RW410" s="58"/>
      <c r="RX410" s="58"/>
      <c r="RY410" s="58"/>
      <c r="RZ410" s="58"/>
      <c r="SA410" s="58"/>
      <c r="SB410" s="58"/>
      <c r="SC410" s="58"/>
      <c r="SD410" s="58"/>
      <c r="SE410" s="58"/>
      <c r="SF410" s="58"/>
      <c r="SG410" s="58"/>
      <c r="SH410" s="58"/>
      <c r="SI410" s="58"/>
      <c r="SJ410" s="58"/>
      <c r="SK410" s="58"/>
      <c r="SL410" s="58"/>
      <c r="SM410" s="58"/>
      <c r="SN410" s="58"/>
      <c r="SO410" s="58"/>
      <c r="SP410" s="58"/>
      <c r="SQ410" s="58"/>
      <c r="SR410" s="58"/>
      <c r="SS410" s="58"/>
      <c r="ST410" s="58"/>
      <c r="SU410" s="58"/>
      <c r="SV410" s="58"/>
      <c r="SW410" s="58"/>
      <c r="SX410" s="58"/>
      <c r="SY410" s="58"/>
      <c r="SZ410" s="58"/>
      <c r="TA410" s="58"/>
      <c r="TB410" s="58"/>
      <c r="TC410" s="58"/>
      <c r="TD410" s="58"/>
      <c r="TE410" s="58"/>
      <c r="TF410" s="58"/>
      <c r="TG410" s="58"/>
      <c r="TH410" s="58"/>
      <c r="TI410" s="58"/>
      <c r="TJ410" s="58"/>
      <c r="TK410" s="58"/>
      <c r="TL410" s="58"/>
      <c r="TM410" s="58"/>
      <c r="TN410" s="58"/>
      <c r="TO410" s="58"/>
      <c r="TP410" s="58"/>
      <c r="TQ410" s="58"/>
      <c r="TR410" s="58"/>
      <c r="TS410" s="58"/>
      <c r="TT410" s="58"/>
      <c r="TU410" s="58"/>
      <c r="TV410" s="58"/>
      <c r="TW410" s="58"/>
      <c r="TX410" s="58"/>
      <c r="TY410" s="58"/>
      <c r="TZ410" s="58"/>
      <c r="UA410" s="58"/>
      <c r="UB410" s="58"/>
      <c r="UC410" s="58"/>
      <c r="UD410" s="58"/>
      <c r="UE410" s="58"/>
      <c r="UF410" s="58"/>
      <c r="UG410" s="58"/>
      <c r="UH410" s="58"/>
      <c r="UI410" s="58"/>
      <c r="UJ410" s="58"/>
      <c r="UK410" s="58"/>
      <c r="UL410" s="58"/>
      <c r="UM410" s="58"/>
      <c r="UN410" s="58"/>
      <c r="UO410" s="58"/>
      <c r="UP410" s="58"/>
      <c r="UQ410" s="58"/>
      <c r="UR410" s="58"/>
      <c r="US410" s="58"/>
      <c r="UT410" s="58"/>
      <c r="UU410" s="58"/>
      <c r="UV410" s="58"/>
      <c r="UW410" s="58"/>
      <c r="UX410" s="58"/>
      <c r="UY410" s="58"/>
      <c r="UZ410" s="58"/>
      <c r="VA410" s="58"/>
      <c r="VB410" s="58"/>
      <c r="VC410" s="58"/>
      <c r="VD410" s="58"/>
      <c r="VE410" s="58"/>
      <c r="VF410" s="58"/>
      <c r="VG410" s="58"/>
      <c r="VH410" s="58"/>
      <c r="VI410" s="58"/>
      <c r="VJ410" s="58"/>
      <c r="VK410" s="58"/>
      <c r="VL410" s="58"/>
      <c r="VM410" s="58"/>
      <c r="VN410" s="58"/>
      <c r="VO410" s="58"/>
      <c r="VP410" s="58"/>
      <c r="VQ410" s="58"/>
      <c r="VR410" s="58"/>
      <c r="VS410" s="58"/>
      <c r="VT410" s="58"/>
    </row>
    <row r="411" spans="1:592" s="147" customFormat="1" x14ac:dyDescent="0.2">
      <c r="A411" s="58"/>
      <c r="B411" s="58"/>
      <c r="C411" s="58"/>
      <c r="D411" s="37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8"/>
      <c r="CS411" s="58"/>
      <c r="CT411" s="58"/>
      <c r="CU411" s="58"/>
      <c r="CV411" s="58"/>
      <c r="CW411" s="58"/>
      <c r="CX411" s="58"/>
      <c r="CY411" s="58"/>
      <c r="CZ411" s="58"/>
      <c r="DA411" s="58"/>
      <c r="DB411" s="58"/>
      <c r="DC411" s="58"/>
      <c r="DD411" s="58"/>
      <c r="DE411" s="58"/>
      <c r="DF411" s="58"/>
      <c r="DG411" s="58"/>
      <c r="DH411" s="58"/>
      <c r="DI411" s="58"/>
      <c r="DJ411" s="58"/>
      <c r="DK411" s="58"/>
      <c r="DL411" s="58"/>
      <c r="DM411" s="58"/>
      <c r="DN411" s="58"/>
      <c r="DO411" s="58"/>
      <c r="DP411" s="58"/>
      <c r="DQ411" s="58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8"/>
      <c r="EC411" s="58"/>
      <c r="ED411" s="58"/>
      <c r="EE411" s="58"/>
      <c r="EF411" s="58"/>
      <c r="EG411" s="58"/>
      <c r="EH411" s="58"/>
      <c r="EI411" s="58"/>
      <c r="EJ411" s="58"/>
      <c r="EK411" s="58"/>
      <c r="EL411" s="58"/>
      <c r="EM411" s="58"/>
      <c r="EN411" s="58"/>
      <c r="EO411" s="58"/>
      <c r="EP411" s="58"/>
      <c r="EQ411" s="58"/>
      <c r="ER411" s="58"/>
      <c r="ES411" s="58"/>
      <c r="ET411" s="58"/>
      <c r="EU411" s="58"/>
      <c r="EV411" s="58"/>
      <c r="EW411" s="58"/>
      <c r="EX411" s="58"/>
      <c r="EY411" s="58"/>
      <c r="EZ411" s="58"/>
      <c r="FA411" s="58"/>
      <c r="FB411" s="58"/>
      <c r="FC411" s="58"/>
      <c r="FD411" s="58"/>
      <c r="FE411" s="58"/>
      <c r="FF411" s="58"/>
      <c r="FG411" s="58"/>
      <c r="FH411" s="58"/>
      <c r="FI411" s="58"/>
      <c r="FJ411" s="58"/>
      <c r="FK411" s="58"/>
      <c r="FL411" s="58"/>
      <c r="FM411" s="58"/>
      <c r="FN411" s="58"/>
      <c r="FO411" s="58"/>
      <c r="FP411" s="58"/>
      <c r="FQ411" s="58"/>
      <c r="FR411" s="58"/>
      <c r="FS411" s="58"/>
      <c r="FT411" s="58"/>
      <c r="FU411" s="58"/>
      <c r="FV411" s="58"/>
      <c r="FW411" s="58"/>
      <c r="FX411" s="58"/>
      <c r="FY411" s="58"/>
      <c r="FZ411" s="58"/>
      <c r="GA411" s="58"/>
      <c r="GB411" s="58"/>
      <c r="GC411" s="58"/>
      <c r="GD411" s="58"/>
      <c r="GE411" s="58"/>
      <c r="GF411" s="58"/>
      <c r="GG411" s="58"/>
      <c r="GH411" s="58"/>
      <c r="GI411" s="58"/>
      <c r="GJ411" s="58"/>
      <c r="GK411" s="58"/>
      <c r="GL411" s="58"/>
      <c r="GM411" s="58"/>
      <c r="GN411" s="58"/>
      <c r="GO411" s="58"/>
      <c r="GP411" s="58"/>
      <c r="GQ411" s="58"/>
      <c r="GR411" s="58"/>
      <c r="GS411" s="58"/>
      <c r="GT411" s="58"/>
      <c r="GU411" s="58"/>
      <c r="GV411" s="58"/>
      <c r="GW411" s="58"/>
      <c r="GX411" s="58"/>
      <c r="GY411" s="58"/>
      <c r="GZ411" s="58"/>
      <c r="HA411" s="58"/>
      <c r="HB411" s="58"/>
      <c r="HC411" s="58"/>
      <c r="HD411" s="58"/>
      <c r="HE411" s="58"/>
      <c r="HF411" s="58"/>
      <c r="HG411" s="58"/>
      <c r="HH411" s="58"/>
      <c r="HI411" s="58"/>
      <c r="HJ411" s="58"/>
      <c r="HK411" s="58"/>
      <c r="HL411" s="58"/>
      <c r="HM411" s="58"/>
      <c r="HN411" s="58"/>
      <c r="HO411" s="58"/>
      <c r="HP411" s="58"/>
      <c r="HQ411" s="58"/>
      <c r="HR411" s="58"/>
      <c r="HS411" s="58"/>
      <c r="HT411" s="58"/>
      <c r="HU411" s="58"/>
      <c r="HV411" s="58"/>
      <c r="HW411" s="58"/>
      <c r="HX411" s="58"/>
      <c r="HY411" s="58"/>
      <c r="HZ411" s="58"/>
      <c r="IA411" s="58"/>
      <c r="IB411" s="58"/>
      <c r="IC411" s="58"/>
      <c r="ID411" s="58"/>
      <c r="IE411" s="58"/>
      <c r="IF411" s="58"/>
      <c r="IG411" s="58"/>
      <c r="IH411" s="58"/>
      <c r="II411" s="58"/>
      <c r="IJ411" s="58"/>
      <c r="IK411" s="58"/>
      <c r="IL411" s="58"/>
      <c r="IM411" s="58"/>
      <c r="IN411" s="58"/>
      <c r="IO411" s="58"/>
      <c r="IP411" s="58"/>
      <c r="IQ411" s="58"/>
      <c r="IR411" s="58"/>
      <c r="IS411" s="58"/>
      <c r="IT411" s="58"/>
      <c r="IU411" s="58"/>
      <c r="IV411" s="58"/>
      <c r="IW411" s="58"/>
      <c r="IX411" s="58"/>
      <c r="IY411" s="58"/>
      <c r="IZ411" s="58"/>
      <c r="JA411" s="58"/>
      <c r="JB411" s="58"/>
      <c r="JC411" s="58"/>
      <c r="JD411" s="58"/>
      <c r="JE411" s="58"/>
      <c r="JF411" s="58"/>
      <c r="JG411" s="58"/>
      <c r="JH411" s="58"/>
      <c r="JI411" s="58"/>
      <c r="JJ411" s="58"/>
      <c r="JK411" s="58"/>
      <c r="JL411" s="58"/>
      <c r="JM411" s="58"/>
      <c r="JN411" s="58"/>
      <c r="JO411" s="58"/>
      <c r="JP411" s="58"/>
      <c r="JQ411" s="58"/>
      <c r="JR411" s="58"/>
      <c r="JS411" s="58"/>
      <c r="JT411" s="58"/>
      <c r="JU411" s="58"/>
      <c r="JV411" s="58"/>
      <c r="JW411" s="58"/>
      <c r="JX411" s="58"/>
      <c r="JY411" s="58"/>
      <c r="JZ411" s="58"/>
      <c r="KA411" s="58"/>
      <c r="KB411" s="58"/>
      <c r="KC411" s="58"/>
      <c r="KD411" s="58"/>
      <c r="KE411" s="58"/>
      <c r="KF411" s="58"/>
      <c r="KG411" s="58"/>
      <c r="KH411" s="58"/>
      <c r="KI411" s="58"/>
      <c r="KJ411" s="58"/>
      <c r="KK411" s="58"/>
      <c r="KL411" s="58"/>
      <c r="KM411" s="58"/>
      <c r="KN411" s="58"/>
      <c r="KO411" s="58"/>
      <c r="KP411" s="58"/>
      <c r="KQ411" s="58"/>
      <c r="KR411" s="58"/>
      <c r="KS411" s="58"/>
      <c r="KT411" s="58"/>
      <c r="KU411" s="58"/>
      <c r="KV411" s="58"/>
      <c r="KW411" s="58"/>
      <c r="KX411" s="58"/>
      <c r="KY411" s="58"/>
      <c r="KZ411" s="58"/>
      <c r="LA411" s="58"/>
      <c r="LB411" s="58"/>
      <c r="LC411" s="58"/>
      <c r="LD411" s="58"/>
      <c r="LE411" s="58"/>
      <c r="LF411" s="58"/>
      <c r="LG411" s="58"/>
      <c r="LH411" s="58"/>
      <c r="LI411" s="58"/>
      <c r="LJ411" s="58"/>
      <c r="LK411" s="58"/>
      <c r="LL411" s="58"/>
      <c r="LM411" s="58"/>
      <c r="LN411" s="58"/>
      <c r="LO411" s="58"/>
      <c r="LP411" s="58"/>
      <c r="LQ411" s="58"/>
      <c r="LR411" s="58"/>
      <c r="LS411" s="58"/>
      <c r="LT411" s="58"/>
      <c r="LU411" s="58"/>
      <c r="LV411" s="58"/>
      <c r="LW411" s="58"/>
      <c r="LX411" s="58"/>
      <c r="LY411" s="58"/>
      <c r="LZ411" s="58"/>
      <c r="MA411" s="58"/>
      <c r="MB411" s="58"/>
      <c r="MC411" s="58"/>
      <c r="MD411" s="58"/>
      <c r="ME411" s="58"/>
      <c r="MF411" s="58"/>
      <c r="MG411" s="58"/>
      <c r="MH411" s="58"/>
      <c r="MI411" s="58"/>
      <c r="MJ411" s="58"/>
      <c r="MK411" s="58"/>
      <c r="ML411" s="58"/>
      <c r="MM411" s="58"/>
      <c r="MN411" s="58"/>
      <c r="MO411" s="58"/>
      <c r="MP411" s="58"/>
      <c r="MQ411" s="58"/>
      <c r="MR411" s="58"/>
      <c r="MS411" s="58"/>
      <c r="MT411" s="58"/>
      <c r="MU411" s="58"/>
      <c r="MV411" s="58"/>
      <c r="MW411" s="58"/>
      <c r="MX411" s="58"/>
      <c r="MY411" s="58"/>
      <c r="MZ411" s="58"/>
      <c r="NA411" s="58"/>
      <c r="NB411" s="58"/>
      <c r="NC411" s="58"/>
      <c r="ND411" s="58"/>
      <c r="NE411" s="58"/>
      <c r="NF411" s="58"/>
      <c r="NG411" s="58"/>
      <c r="NH411" s="58"/>
      <c r="NI411" s="58"/>
      <c r="NJ411" s="58"/>
      <c r="NK411" s="58"/>
      <c r="NL411" s="58"/>
      <c r="NM411" s="58"/>
      <c r="NN411" s="58"/>
      <c r="NO411" s="58"/>
      <c r="NP411" s="58"/>
      <c r="NQ411" s="58"/>
      <c r="NR411" s="58"/>
      <c r="NS411" s="58"/>
      <c r="NT411" s="58"/>
      <c r="NU411" s="58"/>
      <c r="NV411" s="58"/>
      <c r="NW411" s="58"/>
      <c r="NX411" s="58"/>
      <c r="NY411" s="58"/>
      <c r="NZ411" s="58"/>
      <c r="OA411" s="58"/>
      <c r="OB411" s="58"/>
      <c r="OC411" s="58"/>
      <c r="OD411" s="58"/>
      <c r="OE411" s="58"/>
      <c r="OF411" s="58"/>
      <c r="OG411" s="58"/>
      <c r="OH411" s="58"/>
      <c r="OI411" s="58"/>
      <c r="OJ411" s="58"/>
      <c r="OK411" s="58"/>
      <c r="OL411" s="58"/>
      <c r="OM411" s="58"/>
      <c r="ON411" s="58"/>
      <c r="OO411" s="58"/>
      <c r="OP411" s="58"/>
      <c r="OQ411" s="58"/>
      <c r="OR411" s="58"/>
      <c r="OS411" s="58"/>
      <c r="OT411" s="58"/>
      <c r="OU411" s="58"/>
      <c r="OV411" s="58"/>
      <c r="OW411" s="58"/>
      <c r="OX411" s="58"/>
      <c r="OY411" s="58"/>
      <c r="OZ411" s="58"/>
      <c r="PA411" s="58"/>
      <c r="PB411" s="58"/>
      <c r="PC411" s="58"/>
      <c r="PD411" s="58"/>
      <c r="PE411" s="58"/>
      <c r="PF411" s="58"/>
      <c r="PG411" s="58"/>
      <c r="PH411" s="58"/>
      <c r="PI411" s="58"/>
      <c r="PJ411" s="58"/>
      <c r="PK411" s="58"/>
      <c r="PL411" s="58"/>
      <c r="PM411" s="58"/>
      <c r="PN411" s="58"/>
      <c r="PO411" s="58"/>
      <c r="PP411" s="58"/>
      <c r="PQ411" s="58"/>
      <c r="PR411" s="58"/>
      <c r="PS411" s="58"/>
      <c r="PT411" s="58"/>
      <c r="PU411" s="58"/>
      <c r="PV411" s="58"/>
      <c r="PW411" s="58"/>
      <c r="PX411" s="58"/>
      <c r="PY411" s="58"/>
      <c r="PZ411" s="58"/>
      <c r="QA411" s="58"/>
      <c r="QB411" s="58"/>
      <c r="QC411" s="58"/>
      <c r="QD411" s="58"/>
      <c r="QE411" s="58"/>
      <c r="QF411" s="58"/>
      <c r="QG411" s="58"/>
      <c r="QH411" s="58"/>
      <c r="QI411" s="58"/>
      <c r="QJ411" s="58"/>
      <c r="QK411" s="58"/>
      <c r="QL411" s="58"/>
      <c r="QM411" s="58"/>
      <c r="QN411" s="58"/>
      <c r="QO411" s="58"/>
      <c r="QP411" s="58"/>
      <c r="QQ411" s="58"/>
      <c r="QR411" s="58"/>
      <c r="QS411" s="58"/>
      <c r="QT411" s="58"/>
      <c r="QU411" s="58"/>
      <c r="QV411" s="58"/>
      <c r="QW411" s="58"/>
      <c r="QX411" s="58"/>
      <c r="QY411" s="58"/>
      <c r="QZ411" s="58"/>
      <c r="RA411" s="58"/>
      <c r="RB411" s="58"/>
      <c r="RC411" s="58"/>
      <c r="RD411" s="58"/>
      <c r="RE411" s="58"/>
      <c r="RF411" s="58"/>
      <c r="RG411" s="58"/>
      <c r="RH411" s="58"/>
      <c r="RI411" s="58"/>
      <c r="RJ411" s="58"/>
      <c r="RK411" s="58"/>
      <c r="RL411" s="58"/>
      <c r="RM411" s="58"/>
      <c r="RN411" s="58"/>
      <c r="RO411" s="58"/>
      <c r="RP411" s="58"/>
      <c r="RQ411" s="58"/>
      <c r="RR411" s="58"/>
      <c r="RS411" s="58"/>
      <c r="RT411" s="58"/>
      <c r="RU411" s="58"/>
      <c r="RV411" s="58"/>
      <c r="RW411" s="58"/>
      <c r="RX411" s="58"/>
      <c r="RY411" s="58"/>
      <c r="RZ411" s="58"/>
      <c r="SA411" s="58"/>
      <c r="SB411" s="58"/>
      <c r="SC411" s="58"/>
      <c r="SD411" s="58"/>
      <c r="SE411" s="58"/>
      <c r="SF411" s="58"/>
      <c r="SG411" s="58"/>
      <c r="SH411" s="58"/>
      <c r="SI411" s="58"/>
      <c r="SJ411" s="58"/>
      <c r="SK411" s="58"/>
      <c r="SL411" s="58"/>
      <c r="SM411" s="58"/>
      <c r="SN411" s="58"/>
      <c r="SO411" s="58"/>
      <c r="SP411" s="58"/>
      <c r="SQ411" s="58"/>
      <c r="SR411" s="58"/>
      <c r="SS411" s="58"/>
      <c r="ST411" s="58"/>
      <c r="SU411" s="58"/>
      <c r="SV411" s="58"/>
      <c r="SW411" s="58"/>
      <c r="SX411" s="58"/>
      <c r="SY411" s="58"/>
      <c r="SZ411" s="58"/>
      <c r="TA411" s="58"/>
      <c r="TB411" s="58"/>
      <c r="TC411" s="58"/>
      <c r="TD411" s="58"/>
      <c r="TE411" s="58"/>
      <c r="TF411" s="58"/>
      <c r="TG411" s="58"/>
      <c r="TH411" s="58"/>
      <c r="TI411" s="58"/>
      <c r="TJ411" s="58"/>
      <c r="TK411" s="58"/>
      <c r="TL411" s="58"/>
      <c r="TM411" s="58"/>
      <c r="TN411" s="58"/>
      <c r="TO411" s="58"/>
      <c r="TP411" s="58"/>
      <c r="TQ411" s="58"/>
      <c r="TR411" s="58"/>
      <c r="TS411" s="58"/>
      <c r="TT411" s="58"/>
      <c r="TU411" s="58"/>
      <c r="TV411" s="58"/>
      <c r="TW411" s="58"/>
      <c r="TX411" s="58"/>
      <c r="TY411" s="58"/>
      <c r="TZ411" s="58"/>
      <c r="UA411" s="58"/>
      <c r="UB411" s="58"/>
      <c r="UC411" s="58"/>
      <c r="UD411" s="58"/>
      <c r="UE411" s="58"/>
      <c r="UF411" s="58"/>
      <c r="UG411" s="58"/>
      <c r="UH411" s="58"/>
      <c r="UI411" s="58"/>
      <c r="UJ411" s="58"/>
      <c r="UK411" s="58"/>
      <c r="UL411" s="58"/>
      <c r="UM411" s="58"/>
      <c r="UN411" s="58"/>
      <c r="UO411" s="58"/>
      <c r="UP411" s="58"/>
      <c r="UQ411" s="58"/>
      <c r="UR411" s="58"/>
      <c r="US411" s="58"/>
      <c r="UT411" s="58"/>
      <c r="UU411" s="58"/>
      <c r="UV411" s="58"/>
      <c r="UW411" s="58"/>
      <c r="UX411" s="58"/>
      <c r="UY411" s="58"/>
      <c r="UZ411" s="58"/>
      <c r="VA411" s="58"/>
      <c r="VB411" s="58"/>
      <c r="VC411" s="58"/>
      <c r="VD411" s="58"/>
      <c r="VE411" s="58"/>
      <c r="VF411" s="58"/>
      <c r="VG411" s="58"/>
      <c r="VH411" s="58"/>
      <c r="VI411" s="58"/>
      <c r="VJ411" s="58"/>
      <c r="VK411" s="58"/>
      <c r="VL411" s="58"/>
      <c r="VM411" s="58"/>
      <c r="VN411" s="58"/>
      <c r="VO411" s="58"/>
      <c r="VP411" s="58"/>
      <c r="VQ411" s="58"/>
      <c r="VR411" s="58"/>
      <c r="VS411" s="58"/>
      <c r="VT411" s="58"/>
    </row>
    <row r="412" spans="1:592" s="147" customFormat="1" x14ac:dyDescent="0.2">
      <c r="A412" s="58"/>
      <c r="B412" s="58"/>
      <c r="C412" s="58"/>
      <c r="D412" s="37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58"/>
      <c r="CD412" s="58"/>
      <c r="CE412" s="58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  <c r="CP412" s="58"/>
      <c r="CQ412" s="58"/>
      <c r="CR412" s="58"/>
      <c r="CS412" s="58"/>
      <c r="CT412" s="58"/>
      <c r="CU412" s="58"/>
      <c r="CV412" s="58"/>
      <c r="CW412" s="58"/>
      <c r="CX412" s="58"/>
      <c r="CY412" s="58"/>
      <c r="CZ412" s="58"/>
      <c r="DA412" s="58"/>
      <c r="DB412" s="58"/>
      <c r="DC412" s="58"/>
      <c r="DD412" s="58"/>
      <c r="DE412" s="58"/>
      <c r="DF412" s="58"/>
      <c r="DG412" s="58"/>
      <c r="DH412" s="58"/>
      <c r="DI412" s="58"/>
      <c r="DJ412" s="58"/>
      <c r="DK412" s="58"/>
      <c r="DL412" s="58"/>
      <c r="DM412" s="58"/>
      <c r="DN412" s="58"/>
      <c r="DO412" s="58"/>
      <c r="DP412" s="58"/>
      <c r="DQ412" s="58"/>
      <c r="DR412" s="58"/>
      <c r="DS412" s="58"/>
      <c r="DT412" s="58"/>
      <c r="DU412" s="58"/>
      <c r="DV412" s="58"/>
      <c r="DW412" s="58"/>
      <c r="DX412" s="58"/>
      <c r="DY412" s="58"/>
      <c r="DZ412" s="58"/>
      <c r="EA412" s="58"/>
      <c r="EB412" s="58"/>
      <c r="EC412" s="58"/>
      <c r="ED412" s="58"/>
      <c r="EE412" s="58"/>
      <c r="EF412" s="58"/>
      <c r="EG412" s="58"/>
      <c r="EH412" s="58"/>
      <c r="EI412" s="58"/>
      <c r="EJ412" s="58"/>
      <c r="EK412" s="58"/>
      <c r="EL412" s="58"/>
      <c r="EM412" s="58"/>
      <c r="EN412" s="58"/>
      <c r="EO412" s="58"/>
      <c r="EP412" s="58"/>
      <c r="EQ412" s="58"/>
      <c r="ER412" s="58"/>
      <c r="ES412" s="58"/>
      <c r="ET412" s="58"/>
      <c r="EU412" s="58"/>
      <c r="EV412" s="58"/>
      <c r="EW412" s="58"/>
      <c r="EX412" s="58"/>
      <c r="EY412" s="58"/>
      <c r="EZ412" s="58"/>
      <c r="FA412" s="58"/>
      <c r="FB412" s="58"/>
      <c r="FC412" s="58"/>
      <c r="FD412" s="58"/>
      <c r="FE412" s="58"/>
      <c r="FF412" s="58"/>
      <c r="FG412" s="58"/>
      <c r="FH412" s="58"/>
      <c r="FI412" s="58"/>
      <c r="FJ412" s="58"/>
      <c r="FK412" s="58"/>
      <c r="FL412" s="58"/>
      <c r="FM412" s="58"/>
      <c r="FN412" s="58"/>
      <c r="FO412" s="58"/>
      <c r="FP412" s="58"/>
      <c r="FQ412" s="58"/>
      <c r="FR412" s="58"/>
      <c r="FS412" s="58"/>
      <c r="FT412" s="58"/>
      <c r="FU412" s="58"/>
      <c r="FV412" s="58"/>
      <c r="FW412" s="58"/>
      <c r="FX412" s="58"/>
      <c r="FY412" s="58"/>
      <c r="FZ412" s="58"/>
      <c r="GA412" s="58"/>
      <c r="GB412" s="58"/>
      <c r="GC412" s="58"/>
      <c r="GD412" s="58"/>
      <c r="GE412" s="58"/>
      <c r="GF412" s="58"/>
      <c r="GG412" s="58"/>
      <c r="GH412" s="58"/>
      <c r="GI412" s="58"/>
      <c r="GJ412" s="58"/>
      <c r="GK412" s="58"/>
      <c r="GL412" s="58"/>
      <c r="GM412" s="58"/>
      <c r="GN412" s="58"/>
      <c r="GO412" s="58"/>
      <c r="GP412" s="58"/>
      <c r="GQ412" s="58"/>
      <c r="GR412" s="58"/>
      <c r="GS412" s="58"/>
      <c r="GT412" s="58"/>
      <c r="GU412" s="58"/>
      <c r="GV412" s="58"/>
      <c r="GW412" s="58"/>
      <c r="GX412" s="58"/>
      <c r="GY412" s="58"/>
      <c r="GZ412" s="58"/>
      <c r="HA412" s="58"/>
      <c r="HB412" s="58"/>
      <c r="HC412" s="58"/>
      <c r="HD412" s="58"/>
      <c r="HE412" s="58"/>
      <c r="HF412" s="58"/>
      <c r="HG412" s="58"/>
      <c r="HH412" s="58"/>
      <c r="HI412" s="58"/>
      <c r="HJ412" s="58"/>
      <c r="HK412" s="58"/>
      <c r="HL412" s="58"/>
      <c r="HM412" s="58"/>
      <c r="HN412" s="58"/>
      <c r="HO412" s="58"/>
      <c r="HP412" s="58"/>
      <c r="HQ412" s="58"/>
      <c r="HR412" s="58"/>
      <c r="HS412" s="58"/>
      <c r="HT412" s="58"/>
      <c r="HU412" s="58"/>
      <c r="HV412" s="58"/>
      <c r="HW412" s="58"/>
      <c r="HX412" s="58"/>
      <c r="HY412" s="58"/>
      <c r="HZ412" s="58"/>
      <c r="IA412" s="58"/>
      <c r="IB412" s="58"/>
      <c r="IC412" s="58"/>
      <c r="ID412" s="58"/>
      <c r="IE412" s="58"/>
      <c r="IF412" s="58"/>
      <c r="IG412" s="58"/>
      <c r="IH412" s="58"/>
      <c r="II412" s="58"/>
      <c r="IJ412" s="58"/>
      <c r="IK412" s="58"/>
      <c r="IL412" s="58"/>
      <c r="IM412" s="58"/>
      <c r="IN412" s="58"/>
      <c r="IO412" s="58"/>
      <c r="IP412" s="58"/>
      <c r="IQ412" s="58"/>
      <c r="IR412" s="58"/>
      <c r="IS412" s="58"/>
      <c r="IT412" s="58"/>
      <c r="IU412" s="58"/>
      <c r="IV412" s="58"/>
      <c r="IW412" s="58"/>
      <c r="IX412" s="58"/>
      <c r="IY412" s="58"/>
      <c r="IZ412" s="58"/>
      <c r="JA412" s="58"/>
      <c r="JB412" s="58"/>
      <c r="JC412" s="58"/>
      <c r="JD412" s="58"/>
      <c r="JE412" s="58"/>
      <c r="JF412" s="58"/>
      <c r="JG412" s="58"/>
      <c r="JH412" s="58"/>
      <c r="JI412" s="58"/>
      <c r="JJ412" s="58"/>
      <c r="JK412" s="58"/>
      <c r="JL412" s="58"/>
      <c r="JM412" s="58"/>
      <c r="JN412" s="58"/>
      <c r="JO412" s="58"/>
      <c r="JP412" s="58"/>
      <c r="JQ412" s="58"/>
      <c r="JR412" s="58"/>
      <c r="JS412" s="58"/>
      <c r="JT412" s="58"/>
      <c r="JU412" s="58"/>
      <c r="JV412" s="58"/>
      <c r="JW412" s="58"/>
      <c r="JX412" s="58"/>
      <c r="JY412" s="58"/>
      <c r="JZ412" s="58"/>
      <c r="KA412" s="58"/>
      <c r="KB412" s="58"/>
      <c r="KC412" s="58"/>
      <c r="KD412" s="58"/>
      <c r="KE412" s="58"/>
      <c r="KF412" s="58"/>
      <c r="KG412" s="58"/>
      <c r="KH412" s="58"/>
      <c r="KI412" s="58"/>
      <c r="KJ412" s="58"/>
      <c r="KK412" s="58"/>
      <c r="KL412" s="58"/>
      <c r="KM412" s="58"/>
      <c r="KN412" s="58"/>
      <c r="KO412" s="58"/>
      <c r="KP412" s="58"/>
      <c r="KQ412" s="58"/>
      <c r="KR412" s="58"/>
      <c r="KS412" s="58"/>
      <c r="KT412" s="58"/>
      <c r="KU412" s="58"/>
      <c r="KV412" s="58"/>
      <c r="KW412" s="58"/>
      <c r="KX412" s="58"/>
      <c r="KY412" s="58"/>
      <c r="KZ412" s="58"/>
      <c r="LA412" s="58"/>
      <c r="LB412" s="58"/>
      <c r="LC412" s="58"/>
      <c r="LD412" s="58"/>
      <c r="LE412" s="58"/>
      <c r="LF412" s="58"/>
      <c r="LG412" s="58"/>
      <c r="LH412" s="58"/>
      <c r="LI412" s="58"/>
      <c r="LJ412" s="58"/>
      <c r="LK412" s="58"/>
      <c r="LL412" s="58"/>
      <c r="LM412" s="58"/>
      <c r="LN412" s="58"/>
      <c r="LO412" s="58"/>
      <c r="LP412" s="58"/>
      <c r="LQ412" s="58"/>
      <c r="LR412" s="58"/>
      <c r="LS412" s="58"/>
      <c r="LT412" s="58"/>
      <c r="LU412" s="58"/>
      <c r="LV412" s="58"/>
      <c r="LW412" s="58"/>
      <c r="LX412" s="58"/>
      <c r="LY412" s="58"/>
      <c r="LZ412" s="58"/>
      <c r="MA412" s="58"/>
      <c r="MB412" s="58"/>
      <c r="MC412" s="58"/>
      <c r="MD412" s="58"/>
      <c r="ME412" s="58"/>
      <c r="MF412" s="58"/>
      <c r="MG412" s="58"/>
      <c r="MH412" s="58"/>
      <c r="MI412" s="58"/>
      <c r="MJ412" s="58"/>
      <c r="MK412" s="58"/>
      <c r="ML412" s="58"/>
      <c r="MM412" s="58"/>
      <c r="MN412" s="58"/>
      <c r="MO412" s="58"/>
      <c r="MP412" s="58"/>
      <c r="MQ412" s="58"/>
      <c r="MR412" s="58"/>
      <c r="MS412" s="58"/>
      <c r="MT412" s="58"/>
      <c r="MU412" s="58"/>
      <c r="MV412" s="58"/>
      <c r="MW412" s="58"/>
      <c r="MX412" s="58"/>
      <c r="MY412" s="58"/>
      <c r="MZ412" s="58"/>
      <c r="NA412" s="58"/>
      <c r="NB412" s="58"/>
      <c r="NC412" s="58"/>
      <c r="ND412" s="58"/>
      <c r="NE412" s="58"/>
      <c r="NF412" s="58"/>
      <c r="NG412" s="58"/>
      <c r="NH412" s="58"/>
      <c r="NI412" s="58"/>
      <c r="NJ412" s="58"/>
      <c r="NK412" s="58"/>
      <c r="NL412" s="58"/>
      <c r="NM412" s="58"/>
      <c r="NN412" s="58"/>
      <c r="NO412" s="58"/>
      <c r="NP412" s="58"/>
      <c r="NQ412" s="58"/>
      <c r="NR412" s="58"/>
      <c r="NS412" s="58"/>
      <c r="NT412" s="58"/>
      <c r="NU412" s="58"/>
      <c r="NV412" s="58"/>
      <c r="NW412" s="58"/>
      <c r="NX412" s="58"/>
      <c r="NY412" s="58"/>
      <c r="NZ412" s="58"/>
      <c r="OA412" s="58"/>
      <c r="OB412" s="58"/>
      <c r="OC412" s="58"/>
      <c r="OD412" s="58"/>
      <c r="OE412" s="58"/>
      <c r="OF412" s="58"/>
      <c r="OG412" s="58"/>
      <c r="OH412" s="58"/>
      <c r="OI412" s="58"/>
      <c r="OJ412" s="58"/>
      <c r="OK412" s="58"/>
      <c r="OL412" s="58"/>
      <c r="OM412" s="58"/>
      <c r="ON412" s="58"/>
      <c r="OO412" s="58"/>
      <c r="OP412" s="58"/>
      <c r="OQ412" s="58"/>
      <c r="OR412" s="58"/>
      <c r="OS412" s="58"/>
      <c r="OT412" s="58"/>
      <c r="OU412" s="58"/>
      <c r="OV412" s="58"/>
      <c r="OW412" s="58"/>
      <c r="OX412" s="58"/>
      <c r="OY412" s="58"/>
      <c r="OZ412" s="58"/>
      <c r="PA412" s="58"/>
      <c r="PB412" s="58"/>
      <c r="PC412" s="58"/>
      <c r="PD412" s="58"/>
      <c r="PE412" s="58"/>
      <c r="PF412" s="58"/>
      <c r="PG412" s="58"/>
      <c r="PH412" s="58"/>
      <c r="PI412" s="58"/>
      <c r="PJ412" s="58"/>
      <c r="PK412" s="58"/>
      <c r="PL412" s="58"/>
      <c r="PM412" s="58"/>
      <c r="PN412" s="58"/>
      <c r="PO412" s="58"/>
      <c r="PP412" s="58"/>
      <c r="PQ412" s="58"/>
      <c r="PR412" s="58"/>
      <c r="PS412" s="58"/>
      <c r="PT412" s="58"/>
      <c r="PU412" s="58"/>
      <c r="PV412" s="58"/>
      <c r="PW412" s="58"/>
      <c r="PX412" s="58"/>
      <c r="PY412" s="58"/>
      <c r="PZ412" s="58"/>
      <c r="QA412" s="58"/>
      <c r="QB412" s="58"/>
      <c r="QC412" s="58"/>
      <c r="QD412" s="58"/>
      <c r="QE412" s="58"/>
      <c r="QF412" s="58"/>
      <c r="QG412" s="58"/>
      <c r="QH412" s="58"/>
      <c r="QI412" s="58"/>
      <c r="QJ412" s="58"/>
      <c r="QK412" s="58"/>
      <c r="QL412" s="58"/>
      <c r="QM412" s="58"/>
      <c r="QN412" s="58"/>
      <c r="QO412" s="58"/>
      <c r="QP412" s="58"/>
      <c r="QQ412" s="58"/>
      <c r="QR412" s="58"/>
      <c r="QS412" s="58"/>
      <c r="QT412" s="58"/>
      <c r="QU412" s="58"/>
      <c r="QV412" s="58"/>
      <c r="QW412" s="58"/>
      <c r="QX412" s="58"/>
      <c r="QY412" s="58"/>
      <c r="QZ412" s="58"/>
      <c r="RA412" s="58"/>
      <c r="RB412" s="58"/>
      <c r="RC412" s="58"/>
      <c r="RD412" s="58"/>
      <c r="RE412" s="58"/>
      <c r="RF412" s="58"/>
      <c r="RG412" s="58"/>
      <c r="RH412" s="58"/>
      <c r="RI412" s="58"/>
      <c r="RJ412" s="58"/>
      <c r="RK412" s="58"/>
      <c r="RL412" s="58"/>
      <c r="RM412" s="58"/>
      <c r="RN412" s="58"/>
      <c r="RO412" s="58"/>
      <c r="RP412" s="58"/>
      <c r="RQ412" s="58"/>
      <c r="RR412" s="58"/>
      <c r="RS412" s="58"/>
      <c r="RT412" s="58"/>
      <c r="RU412" s="58"/>
      <c r="RV412" s="58"/>
      <c r="RW412" s="58"/>
      <c r="RX412" s="58"/>
      <c r="RY412" s="58"/>
      <c r="RZ412" s="58"/>
      <c r="SA412" s="58"/>
      <c r="SB412" s="58"/>
      <c r="SC412" s="58"/>
      <c r="SD412" s="58"/>
      <c r="SE412" s="58"/>
      <c r="SF412" s="58"/>
      <c r="SG412" s="58"/>
      <c r="SH412" s="58"/>
      <c r="SI412" s="58"/>
      <c r="SJ412" s="58"/>
      <c r="SK412" s="58"/>
      <c r="SL412" s="58"/>
      <c r="SM412" s="58"/>
      <c r="SN412" s="58"/>
      <c r="SO412" s="58"/>
      <c r="SP412" s="58"/>
      <c r="SQ412" s="58"/>
      <c r="SR412" s="58"/>
      <c r="SS412" s="58"/>
      <c r="ST412" s="58"/>
      <c r="SU412" s="58"/>
      <c r="SV412" s="58"/>
      <c r="SW412" s="58"/>
      <c r="SX412" s="58"/>
      <c r="SY412" s="58"/>
      <c r="SZ412" s="58"/>
      <c r="TA412" s="58"/>
      <c r="TB412" s="58"/>
      <c r="TC412" s="58"/>
      <c r="TD412" s="58"/>
      <c r="TE412" s="58"/>
      <c r="TF412" s="58"/>
      <c r="TG412" s="58"/>
      <c r="TH412" s="58"/>
      <c r="TI412" s="58"/>
      <c r="TJ412" s="58"/>
      <c r="TK412" s="58"/>
      <c r="TL412" s="58"/>
      <c r="TM412" s="58"/>
      <c r="TN412" s="58"/>
      <c r="TO412" s="58"/>
      <c r="TP412" s="58"/>
      <c r="TQ412" s="58"/>
      <c r="TR412" s="58"/>
      <c r="TS412" s="58"/>
      <c r="TT412" s="58"/>
      <c r="TU412" s="58"/>
      <c r="TV412" s="58"/>
      <c r="TW412" s="58"/>
      <c r="TX412" s="58"/>
      <c r="TY412" s="58"/>
      <c r="TZ412" s="58"/>
      <c r="UA412" s="58"/>
      <c r="UB412" s="58"/>
      <c r="UC412" s="58"/>
      <c r="UD412" s="58"/>
      <c r="UE412" s="58"/>
      <c r="UF412" s="58"/>
      <c r="UG412" s="58"/>
      <c r="UH412" s="58"/>
      <c r="UI412" s="58"/>
      <c r="UJ412" s="58"/>
      <c r="UK412" s="58"/>
      <c r="UL412" s="58"/>
      <c r="UM412" s="58"/>
      <c r="UN412" s="58"/>
      <c r="UO412" s="58"/>
      <c r="UP412" s="58"/>
      <c r="UQ412" s="58"/>
      <c r="UR412" s="58"/>
      <c r="US412" s="58"/>
      <c r="UT412" s="58"/>
      <c r="UU412" s="58"/>
      <c r="UV412" s="58"/>
      <c r="UW412" s="58"/>
      <c r="UX412" s="58"/>
      <c r="UY412" s="58"/>
      <c r="UZ412" s="58"/>
      <c r="VA412" s="58"/>
      <c r="VB412" s="58"/>
      <c r="VC412" s="58"/>
      <c r="VD412" s="58"/>
      <c r="VE412" s="58"/>
      <c r="VF412" s="58"/>
      <c r="VG412" s="58"/>
      <c r="VH412" s="58"/>
      <c r="VI412" s="58"/>
      <c r="VJ412" s="58"/>
      <c r="VK412" s="58"/>
      <c r="VL412" s="58"/>
      <c r="VM412" s="58"/>
      <c r="VN412" s="58"/>
      <c r="VO412" s="58"/>
      <c r="VP412" s="58"/>
      <c r="VQ412" s="58"/>
      <c r="VR412" s="58"/>
      <c r="VS412" s="58"/>
      <c r="VT412" s="58"/>
    </row>
    <row r="413" spans="1:592" s="147" customFormat="1" x14ac:dyDescent="0.2">
      <c r="A413" s="58"/>
      <c r="B413" s="58"/>
      <c r="C413" s="58"/>
      <c r="D413" s="37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  <c r="BV413" s="58"/>
      <c r="BW413" s="58"/>
      <c r="BX413" s="58"/>
      <c r="BY413" s="58"/>
      <c r="BZ413" s="58"/>
      <c r="CA413" s="58"/>
      <c r="CB413" s="58"/>
      <c r="CC413" s="58"/>
      <c r="CD413" s="58"/>
      <c r="CE413" s="58"/>
      <c r="CF413" s="58"/>
      <c r="CG413" s="58"/>
      <c r="CH413" s="58"/>
      <c r="CI413" s="58"/>
      <c r="CJ413" s="58"/>
      <c r="CK413" s="58"/>
      <c r="CL413" s="58"/>
      <c r="CM413" s="58"/>
      <c r="CN413" s="58"/>
      <c r="CO413" s="58"/>
      <c r="CP413" s="58"/>
      <c r="CQ413" s="58"/>
      <c r="CR413" s="58"/>
      <c r="CS413" s="58"/>
      <c r="CT413" s="58"/>
      <c r="CU413" s="58"/>
      <c r="CV413" s="58"/>
      <c r="CW413" s="58"/>
      <c r="CX413" s="58"/>
      <c r="CY413" s="58"/>
      <c r="CZ413" s="58"/>
      <c r="DA413" s="58"/>
      <c r="DB413" s="58"/>
      <c r="DC413" s="58"/>
      <c r="DD413" s="58"/>
      <c r="DE413" s="58"/>
      <c r="DF413" s="58"/>
      <c r="DG413" s="58"/>
      <c r="DH413" s="58"/>
      <c r="DI413" s="58"/>
      <c r="DJ413" s="58"/>
      <c r="DK413" s="58"/>
      <c r="DL413" s="58"/>
      <c r="DM413" s="58"/>
      <c r="DN413" s="58"/>
      <c r="DO413" s="58"/>
      <c r="DP413" s="58"/>
      <c r="DQ413" s="58"/>
      <c r="DR413" s="58"/>
      <c r="DS413" s="58"/>
      <c r="DT413" s="58"/>
      <c r="DU413" s="58"/>
      <c r="DV413" s="58"/>
      <c r="DW413" s="58"/>
      <c r="DX413" s="58"/>
      <c r="DY413" s="58"/>
      <c r="DZ413" s="58"/>
      <c r="EA413" s="58"/>
      <c r="EB413" s="58"/>
      <c r="EC413" s="58"/>
      <c r="ED413" s="58"/>
      <c r="EE413" s="58"/>
      <c r="EF413" s="58"/>
      <c r="EG413" s="58"/>
      <c r="EH413" s="58"/>
      <c r="EI413" s="58"/>
      <c r="EJ413" s="58"/>
      <c r="EK413" s="58"/>
      <c r="EL413" s="58"/>
      <c r="EM413" s="58"/>
      <c r="EN413" s="58"/>
      <c r="EO413" s="58"/>
      <c r="EP413" s="58"/>
      <c r="EQ413" s="58"/>
      <c r="ER413" s="58"/>
      <c r="ES413" s="58"/>
      <c r="ET413" s="58"/>
      <c r="EU413" s="58"/>
      <c r="EV413" s="58"/>
      <c r="EW413" s="58"/>
      <c r="EX413" s="58"/>
      <c r="EY413" s="58"/>
      <c r="EZ413" s="58"/>
      <c r="FA413" s="58"/>
      <c r="FB413" s="58"/>
      <c r="FC413" s="58"/>
      <c r="FD413" s="58"/>
      <c r="FE413" s="58"/>
      <c r="FF413" s="58"/>
      <c r="FG413" s="58"/>
      <c r="FH413" s="58"/>
      <c r="FI413" s="58"/>
      <c r="FJ413" s="58"/>
      <c r="FK413" s="58"/>
      <c r="FL413" s="58"/>
      <c r="FM413" s="58"/>
      <c r="FN413" s="58"/>
      <c r="FO413" s="58"/>
      <c r="FP413" s="58"/>
      <c r="FQ413" s="58"/>
      <c r="FR413" s="58"/>
      <c r="FS413" s="58"/>
      <c r="FT413" s="58"/>
      <c r="FU413" s="58"/>
      <c r="FV413" s="58"/>
      <c r="FW413" s="58"/>
      <c r="FX413" s="58"/>
      <c r="FY413" s="58"/>
      <c r="FZ413" s="58"/>
      <c r="GA413" s="58"/>
      <c r="GB413" s="58"/>
      <c r="GC413" s="58"/>
      <c r="GD413" s="58"/>
      <c r="GE413" s="58"/>
      <c r="GF413" s="58"/>
      <c r="GG413" s="58"/>
      <c r="GH413" s="58"/>
      <c r="GI413" s="58"/>
      <c r="GJ413" s="58"/>
      <c r="GK413" s="58"/>
      <c r="GL413" s="58"/>
      <c r="GM413" s="58"/>
      <c r="GN413" s="58"/>
      <c r="GO413" s="58"/>
      <c r="GP413" s="58"/>
      <c r="GQ413" s="58"/>
      <c r="GR413" s="58"/>
      <c r="GS413" s="58"/>
      <c r="GT413" s="58"/>
      <c r="GU413" s="58"/>
      <c r="GV413" s="58"/>
      <c r="GW413" s="58"/>
      <c r="GX413" s="58"/>
      <c r="GY413" s="58"/>
      <c r="GZ413" s="58"/>
      <c r="HA413" s="58"/>
      <c r="HB413" s="58"/>
      <c r="HC413" s="58"/>
      <c r="HD413" s="58"/>
      <c r="HE413" s="58"/>
      <c r="HF413" s="58"/>
      <c r="HG413" s="58"/>
      <c r="HH413" s="58"/>
      <c r="HI413" s="58"/>
      <c r="HJ413" s="58"/>
      <c r="HK413" s="58"/>
      <c r="HL413" s="58"/>
      <c r="HM413" s="58"/>
      <c r="HN413" s="58"/>
      <c r="HO413" s="58"/>
      <c r="HP413" s="58"/>
      <c r="HQ413" s="58"/>
      <c r="HR413" s="58"/>
      <c r="HS413" s="58"/>
      <c r="HT413" s="58"/>
      <c r="HU413" s="58"/>
      <c r="HV413" s="58"/>
      <c r="HW413" s="58"/>
      <c r="HX413" s="58"/>
      <c r="HY413" s="58"/>
      <c r="HZ413" s="58"/>
      <c r="IA413" s="58"/>
      <c r="IB413" s="58"/>
      <c r="IC413" s="58"/>
      <c r="ID413" s="58"/>
      <c r="IE413" s="58"/>
      <c r="IF413" s="58"/>
      <c r="IG413" s="58"/>
      <c r="IH413" s="58"/>
      <c r="II413" s="58"/>
      <c r="IJ413" s="58"/>
      <c r="IK413" s="58"/>
      <c r="IL413" s="58"/>
      <c r="IM413" s="58"/>
      <c r="IN413" s="58"/>
      <c r="IO413" s="58"/>
      <c r="IP413" s="58"/>
      <c r="IQ413" s="58"/>
      <c r="IR413" s="58"/>
      <c r="IS413" s="58"/>
      <c r="IT413" s="58"/>
      <c r="IU413" s="58"/>
      <c r="IV413" s="58"/>
      <c r="IW413" s="58"/>
      <c r="IX413" s="58"/>
      <c r="IY413" s="58"/>
      <c r="IZ413" s="58"/>
      <c r="JA413" s="58"/>
      <c r="JB413" s="58"/>
      <c r="JC413" s="58"/>
      <c r="JD413" s="58"/>
      <c r="JE413" s="58"/>
      <c r="JF413" s="58"/>
      <c r="JG413" s="58"/>
      <c r="JH413" s="58"/>
      <c r="JI413" s="58"/>
      <c r="JJ413" s="58"/>
      <c r="JK413" s="58"/>
      <c r="JL413" s="58"/>
      <c r="JM413" s="58"/>
      <c r="JN413" s="58"/>
      <c r="JO413" s="58"/>
      <c r="JP413" s="58"/>
      <c r="JQ413" s="58"/>
      <c r="JR413" s="58"/>
      <c r="JS413" s="58"/>
      <c r="JT413" s="58"/>
      <c r="JU413" s="58"/>
      <c r="JV413" s="58"/>
      <c r="JW413" s="58"/>
      <c r="JX413" s="58"/>
      <c r="JY413" s="58"/>
      <c r="JZ413" s="58"/>
      <c r="KA413" s="58"/>
      <c r="KB413" s="58"/>
      <c r="KC413" s="58"/>
      <c r="KD413" s="58"/>
      <c r="KE413" s="58"/>
      <c r="KF413" s="58"/>
      <c r="KG413" s="58"/>
      <c r="KH413" s="58"/>
      <c r="KI413" s="58"/>
      <c r="KJ413" s="58"/>
      <c r="KK413" s="58"/>
      <c r="KL413" s="58"/>
      <c r="KM413" s="58"/>
      <c r="KN413" s="58"/>
      <c r="KO413" s="58"/>
      <c r="KP413" s="58"/>
      <c r="KQ413" s="58"/>
      <c r="KR413" s="58"/>
      <c r="KS413" s="58"/>
      <c r="KT413" s="58"/>
      <c r="KU413" s="58"/>
      <c r="KV413" s="58"/>
      <c r="KW413" s="58"/>
      <c r="KX413" s="58"/>
      <c r="KY413" s="58"/>
      <c r="KZ413" s="58"/>
      <c r="LA413" s="58"/>
      <c r="LB413" s="58"/>
      <c r="LC413" s="58"/>
      <c r="LD413" s="58"/>
      <c r="LE413" s="58"/>
      <c r="LF413" s="58"/>
      <c r="LG413" s="58"/>
      <c r="LH413" s="58"/>
      <c r="LI413" s="58"/>
      <c r="LJ413" s="58"/>
      <c r="LK413" s="58"/>
      <c r="LL413" s="58"/>
      <c r="LM413" s="58"/>
      <c r="LN413" s="58"/>
      <c r="LO413" s="58"/>
      <c r="LP413" s="58"/>
      <c r="LQ413" s="58"/>
      <c r="LR413" s="58"/>
      <c r="LS413" s="58"/>
      <c r="LT413" s="58"/>
      <c r="LU413" s="58"/>
      <c r="LV413" s="58"/>
      <c r="LW413" s="58"/>
      <c r="LX413" s="58"/>
      <c r="LY413" s="58"/>
      <c r="LZ413" s="58"/>
      <c r="MA413" s="58"/>
      <c r="MB413" s="58"/>
      <c r="MC413" s="58"/>
      <c r="MD413" s="58"/>
      <c r="ME413" s="58"/>
      <c r="MF413" s="58"/>
      <c r="MG413" s="58"/>
      <c r="MH413" s="58"/>
      <c r="MI413" s="58"/>
      <c r="MJ413" s="58"/>
      <c r="MK413" s="58"/>
      <c r="ML413" s="58"/>
      <c r="MM413" s="58"/>
      <c r="MN413" s="58"/>
      <c r="MO413" s="58"/>
      <c r="MP413" s="58"/>
      <c r="MQ413" s="58"/>
      <c r="MR413" s="58"/>
      <c r="MS413" s="58"/>
      <c r="MT413" s="58"/>
      <c r="MU413" s="58"/>
      <c r="MV413" s="58"/>
      <c r="MW413" s="58"/>
      <c r="MX413" s="58"/>
      <c r="MY413" s="58"/>
      <c r="MZ413" s="58"/>
      <c r="NA413" s="58"/>
      <c r="NB413" s="58"/>
      <c r="NC413" s="58"/>
      <c r="ND413" s="58"/>
      <c r="NE413" s="58"/>
      <c r="NF413" s="58"/>
      <c r="NG413" s="58"/>
      <c r="NH413" s="58"/>
      <c r="NI413" s="58"/>
      <c r="NJ413" s="58"/>
      <c r="NK413" s="58"/>
      <c r="NL413" s="58"/>
      <c r="NM413" s="58"/>
      <c r="NN413" s="58"/>
      <c r="NO413" s="58"/>
      <c r="NP413" s="58"/>
      <c r="NQ413" s="58"/>
      <c r="NR413" s="58"/>
      <c r="NS413" s="58"/>
      <c r="NT413" s="58"/>
      <c r="NU413" s="58"/>
      <c r="NV413" s="58"/>
      <c r="NW413" s="58"/>
      <c r="NX413" s="58"/>
      <c r="NY413" s="58"/>
      <c r="NZ413" s="58"/>
      <c r="OA413" s="58"/>
      <c r="OB413" s="58"/>
      <c r="OC413" s="58"/>
      <c r="OD413" s="58"/>
      <c r="OE413" s="58"/>
      <c r="OF413" s="58"/>
      <c r="OG413" s="58"/>
      <c r="OH413" s="58"/>
      <c r="OI413" s="58"/>
      <c r="OJ413" s="58"/>
      <c r="OK413" s="58"/>
      <c r="OL413" s="58"/>
      <c r="OM413" s="58"/>
      <c r="ON413" s="58"/>
      <c r="OO413" s="58"/>
      <c r="OP413" s="58"/>
      <c r="OQ413" s="58"/>
      <c r="OR413" s="58"/>
      <c r="OS413" s="58"/>
      <c r="OT413" s="58"/>
      <c r="OU413" s="58"/>
      <c r="OV413" s="58"/>
      <c r="OW413" s="58"/>
      <c r="OX413" s="58"/>
      <c r="OY413" s="58"/>
      <c r="OZ413" s="58"/>
      <c r="PA413" s="58"/>
      <c r="PB413" s="58"/>
      <c r="PC413" s="58"/>
      <c r="PD413" s="58"/>
      <c r="PE413" s="58"/>
      <c r="PF413" s="58"/>
      <c r="PG413" s="58"/>
      <c r="PH413" s="58"/>
      <c r="PI413" s="58"/>
      <c r="PJ413" s="58"/>
      <c r="PK413" s="58"/>
      <c r="PL413" s="58"/>
      <c r="PM413" s="58"/>
      <c r="PN413" s="58"/>
      <c r="PO413" s="58"/>
      <c r="PP413" s="58"/>
      <c r="PQ413" s="58"/>
      <c r="PR413" s="58"/>
      <c r="PS413" s="58"/>
      <c r="PT413" s="58"/>
      <c r="PU413" s="58"/>
      <c r="PV413" s="58"/>
      <c r="PW413" s="58"/>
      <c r="PX413" s="58"/>
      <c r="PY413" s="58"/>
      <c r="PZ413" s="58"/>
      <c r="QA413" s="58"/>
      <c r="QB413" s="58"/>
      <c r="QC413" s="58"/>
      <c r="QD413" s="58"/>
      <c r="QE413" s="58"/>
      <c r="QF413" s="58"/>
      <c r="QG413" s="58"/>
      <c r="QH413" s="58"/>
      <c r="QI413" s="58"/>
      <c r="QJ413" s="58"/>
      <c r="QK413" s="58"/>
      <c r="QL413" s="58"/>
      <c r="QM413" s="58"/>
      <c r="QN413" s="58"/>
      <c r="QO413" s="58"/>
      <c r="QP413" s="58"/>
      <c r="QQ413" s="58"/>
      <c r="QR413" s="58"/>
      <c r="QS413" s="58"/>
      <c r="QT413" s="58"/>
      <c r="QU413" s="58"/>
      <c r="QV413" s="58"/>
      <c r="QW413" s="58"/>
      <c r="QX413" s="58"/>
      <c r="QY413" s="58"/>
      <c r="QZ413" s="58"/>
      <c r="RA413" s="58"/>
      <c r="RB413" s="58"/>
      <c r="RC413" s="58"/>
      <c r="RD413" s="58"/>
      <c r="RE413" s="58"/>
      <c r="RF413" s="58"/>
      <c r="RG413" s="58"/>
      <c r="RH413" s="58"/>
      <c r="RI413" s="58"/>
      <c r="RJ413" s="58"/>
      <c r="RK413" s="58"/>
      <c r="RL413" s="58"/>
      <c r="RM413" s="58"/>
      <c r="RN413" s="58"/>
      <c r="RO413" s="58"/>
      <c r="RP413" s="58"/>
      <c r="RQ413" s="58"/>
      <c r="RR413" s="58"/>
      <c r="RS413" s="58"/>
      <c r="RT413" s="58"/>
      <c r="RU413" s="58"/>
      <c r="RV413" s="58"/>
      <c r="RW413" s="58"/>
      <c r="RX413" s="58"/>
      <c r="RY413" s="58"/>
      <c r="RZ413" s="58"/>
      <c r="SA413" s="58"/>
      <c r="SB413" s="58"/>
      <c r="SC413" s="58"/>
      <c r="SD413" s="58"/>
      <c r="SE413" s="58"/>
      <c r="SF413" s="58"/>
      <c r="SG413" s="58"/>
      <c r="SH413" s="58"/>
      <c r="SI413" s="58"/>
      <c r="SJ413" s="58"/>
      <c r="SK413" s="58"/>
      <c r="SL413" s="58"/>
      <c r="SM413" s="58"/>
      <c r="SN413" s="58"/>
      <c r="SO413" s="58"/>
      <c r="SP413" s="58"/>
      <c r="SQ413" s="58"/>
      <c r="SR413" s="58"/>
      <c r="SS413" s="58"/>
      <c r="ST413" s="58"/>
      <c r="SU413" s="58"/>
      <c r="SV413" s="58"/>
      <c r="SW413" s="58"/>
      <c r="SX413" s="58"/>
      <c r="SY413" s="58"/>
      <c r="SZ413" s="58"/>
      <c r="TA413" s="58"/>
      <c r="TB413" s="58"/>
      <c r="TC413" s="58"/>
      <c r="TD413" s="58"/>
      <c r="TE413" s="58"/>
      <c r="TF413" s="58"/>
      <c r="TG413" s="58"/>
      <c r="TH413" s="58"/>
      <c r="TI413" s="58"/>
      <c r="TJ413" s="58"/>
      <c r="TK413" s="58"/>
      <c r="TL413" s="58"/>
      <c r="TM413" s="58"/>
      <c r="TN413" s="58"/>
      <c r="TO413" s="58"/>
      <c r="TP413" s="58"/>
      <c r="TQ413" s="58"/>
      <c r="TR413" s="58"/>
      <c r="TS413" s="58"/>
      <c r="TT413" s="58"/>
      <c r="TU413" s="58"/>
      <c r="TV413" s="58"/>
      <c r="TW413" s="58"/>
      <c r="TX413" s="58"/>
      <c r="TY413" s="58"/>
      <c r="TZ413" s="58"/>
      <c r="UA413" s="58"/>
      <c r="UB413" s="58"/>
      <c r="UC413" s="58"/>
      <c r="UD413" s="58"/>
      <c r="UE413" s="58"/>
      <c r="UF413" s="58"/>
      <c r="UG413" s="58"/>
      <c r="UH413" s="58"/>
      <c r="UI413" s="58"/>
      <c r="UJ413" s="58"/>
      <c r="UK413" s="58"/>
      <c r="UL413" s="58"/>
      <c r="UM413" s="58"/>
      <c r="UN413" s="58"/>
      <c r="UO413" s="58"/>
      <c r="UP413" s="58"/>
      <c r="UQ413" s="58"/>
      <c r="UR413" s="58"/>
      <c r="US413" s="58"/>
      <c r="UT413" s="58"/>
      <c r="UU413" s="58"/>
      <c r="UV413" s="58"/>
      <c r="UW413" s="58"/>
      <c r="UX413" s="58"/>
      <c r="UY413" s="58"/>
      <c r="UZ413" s="58"/>
      <c r="VA413" s="58"/>
      <c r="VB413" s="58"/>
      <c r="VC413" s="58"/>
      <c r="VD413" s="58"/>
      <c r="VE413" s="58"/>
      <c r="VF413" s="58"/>
      <c r="VG413" s="58"/>
      <c r="VH413" s="58"/>
      <c r="VI413" s="58"/>
      <c r="VJ413" s="58"/>
      <c r="VK413" s="58"/>
      <c r="VL413" s="58"/>
      <c r="VM413" s="58"/>
      <c r="VN413" s="58"/>
      <c r="VO413" s="58"/>
      <c r="VP413" s="58"/>
      <c r="VQ413" s="58"/>
      <c r="VR413" s="58"/>
      <c r="VS413" s="58"/>
      <c r="VT413" s="58"/>
    </row>
    <row r="414" spans="1:592" s="147" customFormat="1" x14ac:dyDescent="0.2">
      <c r="A414" s="58"/>
      <c r="B414" s="58"/>
      <c r="C414" s="58"/>
      <c r="D414" s="37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8"/>
      <c r="BW414" s="58"/>
      <c r="BX414" s="58"/>
      <c r="BY414" s="58"/>
      <c r="BZ414" s="58"/>
      <c r="CA414" s="58"/>
      <c r="CB414" s="58"/>
      <c r="CC414" s="58"/>
      <c r="CD414" s="58"/>
      <c r="CE414" s="58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8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8"/>
      <c r="DR414" s="58"/>
      <c r="DS414" s="58"/>
      <c r="DT414" s="58"/>
      <c r="DU414" s="58"/>
      <c r="DV414" s="58"/>
      <c r="DW414" s="58"/>
      <c r="DX414" s="58"/>
      <c r="DY414" s="58"/>
      <c r="DZ414" s="58"/>
      <c r="EA414" s="58"/>
      <c r="EB414" s="58"/>
      <c r="EC414" s="58"/>
      <c r="ED414" s="58"/>
      <c r="EE414" s="58"/>
      <c r="EF414" s="58"/>
      <c r="EG414" s="58"/>
      <c r="EH414" s="58"/>
      <c r="EI414" s="58"/>
      <c r="EJ414" s="58"/>
      <c r="EK414" s="58"/>
      <c r="EL414" s="58"/>
      <c r="EM414" s="58"/>
      <c r="EN414" s="58"/>
      <c r="EO414" s="58"/>
      <c r="EP414" s="58"/>
      <c r="EQ414" s="58"/>
      <c r="ER414" s="58"/>
      <c r="ES414" s="58"/>
      <c r="ET414" s="58"/>
      <c r="EU414" s="58"/>
      <c r="EV414" s="58"/>
      <c r="EW414" s="58"/>
      <c r="EX414" s="58"/>
      <c r="EY414" s="58"/>
      <c r="EZ414" s="58"/>
      <c r="FA414" s="58"/>
      <c r="FB414" s="58"/>
      <c r="FC414" s="58"/>
      <c r="FD414" s="58"/>
      <c r="FE414" s="58"/>
      <c r="FF414" s="58"/>
      <c r="FG414" s="58"/>
      <c r="FH414" s="58"/>
      <c r="FI414" s="58"/>
      <c r="FJ414" s="58"/>
      <c r="FK414" s="58"/>
      <c r="FL414" s="58"/>
      <c r="FM414" s="58"/>
      <c r="FN414" s="58"/>
      <c r="FO414" s="58"/>
      <c r="FP414" s="58"/>
      <c r="FQ414" s="58"/>
      <c r="FR414" s="58"/>
      <c r="FS414" s="58"/>
      <c r="FT414" s="58"/>
      <c r="FU414" s="58"/>
      <c r="FV414" s="58"/>
      <c r="FW414" s="58"/>
      <c r="FX414" s="58"/>
      <c r="FY414" s="58"/>
      <c r="FZ414" s="58"/>
      <c r="GA414" s="58"/>
      <c r="GB414" s="58"/>
      <c r="GC414" s="58"/>
      <c r="GD414" s="58"/>
      <c r="GE414" s="58"/>
      <c r="GF414" s="58"/>
      <c r="GG414" s="58"/>
      <c r="GH414" s="58"/>
      <c r="GI414" s="58"/>
      <c r="GJ414" s="58"/>
      <c r="GK414" s="58"/>
      <c r="GL414" s="58"/>
      <c r="GM414" s="58"/>
      <c r="GN414" s="58"/>
      <c r="GO414" s="58"/>
      <c r="GP414" s="58"/>
      <c r="GQ414" s="58"/>
      <c r="GR414" s="58"/>
      <c r="GS414" s="58"/>
      <c r="GT414" s="58"/>
      <c r="GU414" s="58"/>
      <c r="GV414" s="58"/>
      <c r="GW414" s="58"/>
      <c r="GX414" s="58"/>
      <c r="GY414" s="58"/>
      <c r="GZ414" s="58"/>
      <c r="HA414" s="58"/>
      <c r="HB414" s="58"/>
      <c r="HC414" s="58"/>
      <c r="HD414" s="58"/>
      <c r="HE414" s="58"/>
      <c r="HF414" s="58"/>
      <c r="HG414" s="58"/>
      <c r="HH414" s="58"/>
      <c r="HI414" s="58"/>
      <c r="HJ414" s="58"/>
      <c r="HK414" s="58"/>
      <c r="HL414" s="58"/>
      <c r="HM414" s="58"/>
      <c r="HN414" s="58"/>
      <c r="HO414" s="58"/>
      <c r="HP414" s="58"/>
      <c r="HQ414" s="58"/>
      <c r="HR414" s="58"/>
      <c r="HS414" s="58"/>
      <c r="HT414" s="58"/>
      <c r="HU414" s="58"/>
      <c r="HV414" s="58"/>
      <c r="HW414" s="58"/>
      <c r="HX414" s="58"/>
      <c r="HY414" s="58"/>
      <c r="HZ414" s="58"/>
      <c r="IA414" s="58"/>
      <c r="IB414" s="58"/>
      <c r="IC414" s="58"/>
      <c r="ID414" s="58"/>
      <c r="IE414" s="58"/>
      <c r="IF414" s="58"/>
      <c r="IG414" s="58"/>
      <c r="IH414" s="58"/>
      <c r="II414" s="58"/>
      <c r="IJ414" s="58"/>
      <c r="IK414" s="58"/>
      <c r="IL414" s="58"/>
      <c r="IM414" s="58"/>
      <c r="IN414" s="58"/>
      <c r="IO414" s="58"/>
      <c r="IP414" s="58"/>
      <c r="IQ414" s="58"/>
      <c r="IR414" s="58"/>
      <c r="IS414" s="58"/>
      <c r="IT414" s="58"/>
      <c r="IU414" s="58"/>
      <c r="IV414" s="58"/>
      <c r="IW414" s="58"/>
      <c r="IX414" s="58"/>
      <c r="IY414" s="58"/>
      <c r="IZ414" s="58"/>
      <c r="JA414" s="58"/>
      <c r="JB414" s="58"/>
      <c r="JC414" s="58"/>
      <c r="JD414" s="58"/>
      <c r="JE414" s="58"/>
      <c r="JF414" s="58"/>
      <c r="JG414" s="58"/>
      <c r="JH414" s="58"/>
      <c r="JI414" s="58"/>
      <c r="JJ414" s="58"/>
      <c r="JK414" s="58"/>
      <c r="JL414" s="58"/>
      <c r="JM414" s="58"/>
      <c r="JN414" s="58"/>
      <c r="JO414" s="58"/>
      <c r="JP414" s="58"/>
      <c r="JQ414" s="58"/>
      <c r="JR414" s="58"/>
      <c r="JS414" s="58"/>
      <c r="JT414" s="58"/>
      <c r="JU414" s="58"/>
      <c r="JV414" s="58"/>
      <c r="JW414" s="58"/>
      <c r="JX414" s="58"/>
      <c r="JY414" s="58"/>
      <c r="JZ414" s="58"/>
      <c r="KA414" s="58"/>
      <c r="KB414" s="58"/>
      <c r="KC414" s="58"/>
      <c r="KD414" s="58"/>
      <c r="KE414" s="58"/>
      <c r="KF414" s="58"/>
      <c r="KG414" s="58"/>
      <c r="KH414" s="58"/>
      <c r="KI414" s="58"/>
      <c r="KJ414" s="58"/>
      <c r="KK414" s="58"/>
      <c r="KL414" s="58"/>
      <c r="KM414" s="58"/>
      <c r="KN414" s="58"/>
      <c r="KO414" s="58"/>
      <c r="KP414" s="58"/>
      <c r="KQ414" s="58"/>
      <c r="KR414" s="58"/>
      <c r="KS414" s="58"/>
      <c r="KT414" s="58"/>
      <c r="KU414" s="58"/>
      <c r="KV414" s="58"/>
      <c r="KW414" s="58"/>
      <c r="KX414" s="58"/>
      <c r="KY414" s="58"/>
      <c r="KZ414" s="58"/>
      <c r="LA414" s="58"/>
      <c r="LB414" s="58"/>
      <c r="LC414" s="58"/>
      <c r="LD414" s="58"/>
      <c r="LE414" s="58"/>
      <c r="LF414" s="58"/>
      <c r="LG414" s="58"/>
      <c r="LH414" s="58"/>
      <c r="LI414" s="58"/>
      <c r="LJ414" s="58"/>
      <c r="LK414" s="58"/>
      <c r="LL414" s="58"/>
      <c r="LM414" s="58"/>
      <c r="LN414" s="58"/>
      <c r="LO414" s="58"/>
      <c r="LP414" s="58"/>
      <c r="LQ414" s="58"/>
      <c r="LR414" s="58"/>
      <c r="LS414" s="58"/>
      <c r="LT414" s="58"/>
      <c r="LU414" s="58"/>
      <c r="LV414" s="58"/>
      <c r="LW414" s="58"/>
      <c r="LX414" s="58"/>
      <c r="LY414" s="58"/>
      <c r="LZ414" s="58"/>
      <c r="MA414" s="58"/>
      <c r="MB414" s="58"/>
      <c r="MC414" s="58"/>
      <c r="MD414" s="58"/>
      <c r="ME414" s="58"/>
      <c r="MF414" s="58"/>
      <c r="MG414" s="58"/>
      <c r="MH414" s="58"/>
      <c r="MI414" s="58"/>
      <c r="MJ414" s="58"/>
      <c r="MK414" s="58"/>
      <c r="ML414" s="58"/>
      <c r="MM414" s="58"/>
      <c r="MN414" s="58"/>
      <c r="MO414" s="58"/>
      <c r="MP414" s="58"/>
      <c r="MQ414" s="58"/>
      <c r="MR414" s="58"/>
      <c r="MS414" s="58"/>
      <c r="MT414" s="58"/>
      <c r="MU414" s="58"/>
      <c r="MV414" s="58"/>
      <c r="MW414" s="58"/>
      <c r="MX414" s="58"/>
      <c r="MY414" s="58"/>
      <c r="MZ414" s="58"/>
      <c r="NA414" s="58"/>
      <c r="NB414" s="58"/>
      <c r="NC414" s="58"/>
      <c r="ND414" s="58"/>
      <c r="NE414" s="58"/>
      <c r="NF414" s="58"/>
      <c r="NG414" s="58"/>
      <c r="NH414" s="58"/>
      <c r="NI414" s="58"/>
      <c r="NJ414" s="58"/>
      <c r="NK414" s="58"/>
      <c r="NL414" s="58"/>
      <c r="NM414" s="58"/>
      <c r="NN414" s="58"/>
      <c r="NO414" s="58"/>
      <c r="NP414" s="58"/>
      <c r="NQ414" s="58"/>
      <c r="NR414" s="58"/>
      <c r="NS414" s="58"/>
      <c r="NT414" s="58"/>
      <c r="NU414" s="58"/>
      <c r="NV414" s="58"/>
      <c r="NW414" s="58"/>
      <c r="NX414" s="58"/>
      <c r="NY414" s="58"/>
      <c r="NZ414" s="58"/>
      <c r="OA414" s="58"/>
      <c r="OB414" s="58"/>
      <c r="OC414" s="58"/>
      <c r="OD414" s="58"/>
      <c r="OE414" s="58"/>
      <c r="OF414" s="58"/>
      <c r="OG414" s="58"/>
      <c r="OH414" s="58"/>
      <c r="OI414" s="58"/>
      <c r="OJ414" s="58"/>
      <c r="OK414" s="58"/>
      <c r="OL414" s="58"/>
      <c r="OM414" s="58"/>
      <c r="ON414" s="58"/>
      <c r="OO414" s="58"/>
      <c r="OP414" s="58"/>
      <c r="OQ414" s="58"/>
      <c r="OR414" s="58"/>
      <c r="OS414" s="58"/>
      <c r="OT414" s="58"/>
      <c r="OU414" s="58"/>
      <c r="OV414" s="58"/>
      <c r="OW414" s="58"/>
      <c r="OX414" s="58"/>
      <c r="OY414" s="58"/>
      <c r="OZ414" s="58"/>
      <c r="PA414" s="58"/>
      <c r="PB414" s="58"/>
      <c r="PC414" s="58"/>
      <c r="PD414" s="58"/>
      <c r="PE414" s="58"/>
      <c r="PF414" s="58"/>
      <c r="PG414" s="58"/>
      <c r="PH414" s="58"/>
      <c r="PI414" s="58"/>
      <c r="PJ414" s="58"/>
      <c r="PK414" s="58"/>
      <c r="PL414" s="58"/>
      <c r="PM414" s="58"/>
      <c r="PN414" s="58"/>
      <c r="PO414" s="58"/>
      <c r="PP414" s="58"/>
      <c r="PQ414" s="58"/>
      <c r="PR414" s="58"/>
      <c r="PS414" s="58"/>
      <c r="PT414" s="58"/>
      <c r="PU414" s="58"/>
      <c r="PV414" s="58"/>
      <c r="PW414" s="58"/>
      <c r="PX414" s="58"/>
      <c r="PY414" s="58"/>
      <c r="PZ414" s="58"/>
      <c r="QA414" s="58"/>
      <c r="QB414" s="58"/>
      <c r="QC414" s="58"/>
      <c r="QD414" s="58"/>
      <c r="QE414" s="58"/>
      <c r="QF414" s="58"/>
      <c r="QG414" s="58"/>
      <c r="QH414" s="58"/>
      <c r="QI414" s="58"/>
      <c r="QJ414" s="58"/>
      <c r="QK414" s="58"/>
      <c r="QL414" s="58"/>
      <c r="QM414" s="58"/>
      <c r="QN414" s="58"/>
      <c r="QO414" s="58"/>
      <c r="QP414" s="58"/>
      <c r="QQ414" s="58"/>
      <c r="QR414" s="58"/>
      <c r="QS414" s="58"/>
      <c r="QT414" s="58"/>
      <c r="QU414" s="58"/>
      <c r="QV414" s="58"/>
      <c r="QW414" s="58"/>
      <c r="QX414" s="58"/>
      <c r="QY414" s="58"/>
      <c r="QZ414" s="58"/>
      <c r="RA414" s="58"/>
      <c r="RB414" s="58"/>
      <c r="RC414" s="58"/>
      <c r="RD414" s="58"/>
      <c r="RE414" s="58"/>
      <c r="RF414" s="58"/>
      <c r="RG414" s="58"/>
      <c r="RH414" s="58"/>
      <c r="RI414" s="58"/>
      <c r="RJ414" s="58"/>
      <c r="RK414" s="58"/>
      <c r="RL414" s="58"/>
      <c r="RM414" s="58"/>
      <c r="RN414" s="58"/>
      <c r="RO414" s="58"/>
      <c r="RP414" s="58"/>
      <c r="RQ414" s="58"/>
      <c r="RR414" s="58"/>
      <c r="RS414" s="58"/>
      <c r="RT414" s="58"/>
      <c r="RU414" s="58"/>
      <c r="RV414" s="58"/>
      <c r="RW414" s="58"/>
      <c r="RX414" s="58"/>
      <c r="RY414" s="58"/>
      <c r="RZ414" s="58"/>
      <c r="SA414" s="58"/>
      <c r="SB414" s="58"/>
      <c r="SC414" s="58"/>
      <c r="SD414" s="58"/>
      <c r="SE414" s="58"/>
      <c r="SF414" s="58"/>
      <c r="SG414" s="58"/>
      <c r="SH414" s="58"/>
      <c r="SI414" s="58"/>
      <c r="SJ414" s="58"/>
      <c r="SK414" s="58"/>
      <c r="SL414" s="58"/>
      <c r="SM414" s="58"/>
      <c r="SN414" s="58"/>
      <c r="SO414" s="58"/>
      <c r="SP414" s="58"/>
      <c r="SQ414" s="58"/>
      <c r="SR414" s="58"/>
      <c r="SS414" s="58"/>
      <c r="ST414" s="58"/>
      <c r="SU414" s="58"/>
      <c r="SV414" s="58"/>
      <c r="SW414" s="58"/>
      <c r="SX414" s="58"/>
      <c r="SY414" s="58"/>
      <c r="SZ414" s="58"/>
      <c r="TA414" s="58"/>
      <c r="TB414" s="58"/>
      <c r="TC414" s="58"/>
      <c r="TD414" s="58"/>
      <c r="TE414" s="58"/>
      <c r="TF414" s="58"/>
      <c r="TG414" s="58"/>
      <c r="TH414" s="58"/>
      <c r="TI414" s="58"/>
      <c r="TJ414" s="58"/>
      <c r="TK414" s="58"/>
      <c r="TL414" s="58"/>
      <c r="TM414" s="58"/>
      <c r="TN414" s="58"/>
      <c r="TO414" s="58"/>
      <c r="TP414" s="58"/>
      <c r="TQ414" s="58"/>
      <c r="TR414" s="58"/>
      <c r="TS414" s="58"/>
      <c r="TT414" s="58"/>
      <c r="TU414" s="58"/>
      <c r="TV414" s="58"/>
      <c r="TW414" s="58"/>
      <c r="TX414" s="58"/>
      <c r="TY414" s="58"/>
      <c r="TZ414" s="58"/>
      <c r="UA414" s="58"/>
      <c r="UB414" s="58"/>
      <c r="UC414" s="58"/>
      <c r="UD414" s="58"/>
      <c r="UE414" s="58"/>
      <c r="UF414" s="58"/>
      <c r="UG414" s="58"/>
      <c r="UH414" s="58"/>
      <c r="UI414" s="58"/>
      <c r="UJ414" s="58"/>
      <c r="UK414" s="58"/>
      <c r="UL414" s="58"/>
      <c r="UM414" s="58"/>
      <c r="UN414" s="58"/>
      <c r="UO414" s="58"/>
      <c r="UP414" s="58"/>
      <c r="UQ414" s="58"/>
      <c r="UR414" s="58"/>
      <c r="US414" s="58"/>
      <c r="UT414" s="58"/>
      <c r="UU414" s="58"/>
      <c r="UV414" s="58"/>
      <c r="UW414" s="58"/>
      <c r="UX414" s="58"/>
      <c r="UY414" s="58"/>
      <c r="UZ414" s="58"/>
      <c r="VA414" s="58"/>
      <c r="VB414" s="58"/>
      <c r="VC414" s="58"/>
      <c r="VD414" s="58"/>
      <c r="VE414" s="58"/>
      <c r="VF414" s="58"/>
      <c r="VG414" s="58"/>
      <c r="VH414" s="58"/>
      <c r="VI414" s="58"/>
      <c r="VJ414" s="58"/>
      <c r="VK414" s="58"/>
      <c r="VL414" s="58"/>
      <c r="VM414" s="58"/>
      <c r="VN414" s="58"/>
      <c r="VO414" s="58"/>
      <c r="VP414" s="58"/>
      <c r="VQ414" s="58"/>
      <c r="VR414" s="58"/>
      <c r="VS414" s="58"/>
      <c r="VT414" s="58"/>
    </row>
  </sheetData>
  <mergeCells count="9">
    <mergeCell ref="C69:D69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2026-02-22T20:40:26Z</dcterms:modified>
</cp:coreProperties>
</file>